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06C21670-44E2-4054-A633-1CE76772C931}" xr6:coauthVersionLast="36" xr6:coauthVersionMax="36" xr10:uidLastSave="{00000000-0000-0000-0000-000000000000}"/>
  <bookViews>
    <workbookView xWindow="-120" yWindow="-120" windowWidth="29040" windowHeight="15840" tabRatio="813"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616" i="10" l="1"/>
  <c r="O1996" i="10"/>
  <c r="P3231" i="10"/>
  <c r="O1046" i="10"/>
  <c r="P191" i="10"/>
  <c r="P2851" i="10"/>
  <c r="P1331" i="10"/>
  <c r="O286" i="10"/>
  <c r="P1996" i="10"/>
  <c r="C96" i="10"/>
  <c r="D96" i="10"/>
  <c r="E96" i="10"/>
  <c r="F96" i="10"/>
  <c r="G96" i="10"/>
  <c r="H96" i="10"/>
  <c r="I96" i="10"/>
  <c r="J96" i="10"/>
  <c r="K96" i="10"/>
  <c r="L96" i="10"/>
  <c r="M96" i="10"/>
  <c r="N96" i="10"/>
  <c r="O96" i="10"/>
  <c r="P96" i="10"/>
  <c r="Q96" i="10"/>
  <c r="R96" i="10"/>
  <c r="S96" i="10"/>
  <c r="C191" i="10"/>
  <c r="D191" i="10"/>
  <c r="E191" i="10"/>
  <c r="F191" i="10"/>
  <c r="G191" i="10"/>
  <c r="H191" i="10"/>
  <c r="N191" i="10"/>
  <c r="O191" i="10"/>
  <c r="C286" i="10"/>
  <c r="D286" i="10"/>
  <c r="E286" i="10"/>
  <c r="F286" i="10"/>
  <c r="G286" i="10"/>
  <c r="H286" i="10"/>
  <c r="I286" i="10"/>
  <c r="J286" i="10"/>
  <c r="K286" i="10"/>
  <c r="L286" i="10"/>
  <c r="M286" i="10"/>
  <c r="N286" i="10"/>
  <c r="C381" i="10"/>
  <c r="D381" i="10"/>
  <c r="E381" i="10"/>
  <c r="F381" i="10"/>
  <c r="G381" i="10"/>
  <c r="H381" i="10"/>
  <c r="I381" i="10"/>
  <c r="J381" i="10"/>
  <c r="K381" i="10"/>
  <c r="L381" i="10"/>
  <c r="M381" i="10"/>
  <c r="N381" i="10"/>
  <c r="O381" i="10"/>
  <c r="C476" i="10"/>
  <c r="D476" i="10"/>
  <c r="E476" i="10"/>
  <c r="F476" i="10"/>
  <c r="G476" i="10"/>
  <c r="H476" i="10"/>
  <c r="I476" i="10"/>
  <c r="J476" i="10"/>
  <c r="K476" i="10"/>
  <c r="L476" i="10"/>
  <c r="M476" i="10"/>
  <c r="N476" i="10"/>
  <c r="O476" i="10"/>
  <c r="P476" i="10"/>
  <c r="Q476" i="10"/>
  <c r="R476" i="10"/>
  <c r="S476" i="10"/>
  <c r="C571" i="10"/>
  <c r="D571" i="10"/>
  <c r="E571" i="10"/>
  <c r="F571" i="10"/>
  <c r="G571" i="10"/>
  <c r="H571" i="10"/>
  <c r="I571" i="10"/>
  <c r="J571" i="10"/>
  <c r="K571" i="10"/>
  <c r="L571" i="10"/>
  <c r="M571" i="10"/>
  <c r="N571" i="10"/>
  <c r="O571" i="10"/>
  <c r="C666" i="10"/>
  <c r="D666" i="10"/>
  <c r="E666" i="10"/>
  <c r="F666" i="10"/>
  <c r="G666" i="10"/>
  <c r="H666" i="10"/>
  <c r="I666" i="10"/>
  <c r="J666" i="10"/>
  <c r="K666" i="10"/>
  <c r="L666" i="10"/>
  <c r="M666" i="10"/>
  <c r="N666" i="10"/>
  <c r="O666" i="10"/>
  <c r="C761" i="10"/>
  <c r="D761" i="10"/>
  <c r="E761" i="10"/>
  <c r="F761" i="10"/>
  <c r="G761" i="10"/>
  <c r="H761" i="10"/>
  <c r="I761" i="10"/>
  <c r="J761" i="10"/>
  <c r="K761" i="10"/>
  <c r="L761" i="10"/>
  <c r="M761" i="10"/>
  <c r="N761" i="10"/>
  <c r="O761" i="10"/>
  <c r="C856" i="10"/>
  <c r="D856" i="10"/>
  <c r="E856" i="10"/>
  <c r="F856" i="10"/>
  <c r="G856" i="10"/>
  <c r="H856" i="10"/>
  <c r="I856" i="10"/>
  <c r="J856" i="10"/>
  <c r="K856" i="10"/>
  <c r="L856" i="10"/>
  <c r="M856" i="10"/>
  <c r="N856" i="10"/>
  <c r="O856" i="10"/>
  <c r="C951" i="10"/>
  <c r="D951" i="10"/>
  <c r="E951" i="10"/>
  <c r="F951" i="10"/>
  <c r="G951" i="10"/>
  <c r="H951" i="10"/>
  <c r="I951" i="10"/>
  <c r="J951" i="10"/>
  <c r="K951" i="10"/>
  <c r="L951" i="10"/>
  <c r="M951" i="10"/>
  <c r="N951" i="10"/>
  <c r="O951" i="10"/>
  <c r="C1046" i="10"/>
  <c r="D1046" i="10"/>
  <c r="E1046" i="10"/>
  <c r="F1046" i="10"/>
  <c r="G1046" i="10"/>
  <c r="H1046" i="10"/>
  <c r="I1046" i="10"/>
  <c r="J1046" i="10"/>
  <c r="K1046" i="10"/>
  <c r="L1046" i="10"/>
  <c r="M1046" i="10"/>
  <c r="N1046" i="10"/>
  <c r="C1141" i="10"/>
  <c r="D1141" i="10"/>
  <c r="E1141" i="10"/>
  <c r="F1141" i="10"/>
  <c r="G1141" i="10"/>
  <c r="H1141" i="10"/>
  <c r="I1141" i="10"/>
  <c r="J1141" i="10"/>
  <c r="K1141" i="10"/>
  <c r="L1141" i="10"/>
  <c r="M1141" i="10"/>
  <c r="N1141" i="10"/>
  <c r="O1141" i="10"/>
  <c r="C1236" i="10"/>
  <c r="D1236" i="10"/>
  <c r="E1236" i="10"/>
  <c r="F1236" i="10"/>
  <c r="G1236" i="10"/>
  <c r="H1236" i="10"/>
  <c r="I1236" i="10"/>
  <c r="J1236" i="10"/>
  <c r="K1236" i="10"/>
  <c r="L1236" i="10"/>
  <c r="M1236" i="10"/>
  <c r="N1236" i="10"/>
  <c r="O1236" i="10"/>
  <c r="C1331" i="10"/>
  <c r="D1331" i="10"/>
  <c r="E1331" i="10"/>
  <c r="F1331" i="10"/>
  <c r="G1331" i="10"/>
  <c r="H1331" i="10"/>
  <c r="I1331" i="10"/>
  <c r="J1331" i="10"/>
  <c r="K1331" i="10"/>
  <c r="L1331" i="10"/>
  <c r="M1331" i="10"/>
  <c r="N1331" i="10"/>
  <c r="O1331" i="10"/>
  <c r="C1426" i="10"/>
  <c r="D1426" i="10"/>
  <c r="E1426" i="10"/>
  <c r="F1426" i="10"/>
  <c r="G1426" i="10"/>
  <c r="H1426" i="10"/>
  <c r="I1426" i="10"/>
  <c r="J1426" i="10"/>
  <c r="K1426" i="10"/>
  <c r="L1426" i="10"/>
  <c r="M1426" i="10"/>
  <c r="N1426" i="10"/>
  <c r="O1426" i="10"/>
  <c r="C1521" i="10"/>
  <c r="D1521" i="10"/>
  <c r="E1521" i="10"/>
  <c r="F1521" i="10"/>
  <c r="G1521" i="10"/>
  <c r="H1521" i="10"/>
  <c r="I1521" i="10"/>
  <c r="J1521" i="10"/>
  <c r="K1521" i="10"/>
  <c r="L1521" i="10"/>
  <c r="M1521" i="10"/>
  <c r="N1521" i="10"/>
  <c r="O1521" i="10"/>
  <c r="C1616" i="10"/>
  <c r="D1616" i="10"/>
  <c r="E1616" i="10"/>
  <c r="F1616" i="10"/>
  <c r="G1616" i="10"/>
  <c r="H1616" i="10"/>
  <c r="I1616" i="10"/>
  <c r="J1616" i="10"/>
  <c r="K1616" i="10"/>
  <c r="L1616" i="10"/>
  <c r="M1616" i="10"/>
  <c r="N1616" i="10"/>
  <c r="C1711" i="10"/>
  <c r="D1711" i="10"/>
  <c r="E1711" i="10"/>
  <c r="F1711" i="10"/>
  <c r="G1711" i="10"/>
  <c r="H1711" i="10"/>
  <c r="I1711" i="10"/>
  <c r="J1711" i="10"/>
  <c r="K1711" i="10"/>
  <c r="L1711" i="10"/>
  <c r="M1711" i="10"/>
  <c r="N1711" i="10"/>
  <c r="O1711" i="10"/>
  <c r="C1806" i="10"/>
  <c r="D1806" i="10"/>
  <c r="E1806" i="10"/>
  <c r="F1806" i="10"/>
  <c r="G1806" i="10"/>
  <c r="H1806" i="10"/>
  <c r="I1806" i="10"/>
  <c r="J1806" i="10"/>
  <c r="K1806" i="10"/>
  <c r="L1806" i="10"/>
  <c r="M1806" i="10"/>
  <c r="N1806" i="10"/>
  <c r="O1806" i="10"/>
  <c r="C1901" i="10"/>
  <c r="D1901" i="10"/>
  <c r="E1901" i="10"/>
  <c r="F1901" i="10"/>
  <c r="G1901" i="10"/>
  <c r="H1901" i="10"/>
  <c r="I1901" i="10"/>
  <c r="J1901" i="10"/>
  <c r="K1901" i="10"/>
  <c r="L1901" i="10"/>
  <c r="M1901" i="10"/>
  <c r="N1901" i="10"/>
  <c r="O1901" i="10"/>
  <c r="C1996" i="10"/>
  <c r="D1996" i="10"/>
  <c r="E1996" i="10"/>
  <c r="F1996" i="10"/>
  <c r="G1996" i="10"/>
  <c r="H1996" i="10"/>
  <c r="I1996" i="10"/>
  <c r="J1996" i="10"/>
  <c r="K1996" i="10"/>
  <c r="L1996" i="10"/>
  <c r="M1996" i="10"/>
  <c r="N1996" i="10"/>
  <c r="C2091" i="10"/>
  <c r="D2091" i="10"/>
  <c r="E2091" i="10"/>
  <c r="F2091" i="10"/>
  <c r="G2091" i="10"/>
  <c r="H2091" i="10"/>
  <c r="I2091" i="10"/>
  <c r="J2091" i="10"/>
  <c r="K2091" i="10"/>
  <c r="L2091" i="10"/>
  <c r="M2091" i="10"/>
  <c r="N2091" i="10"/>
  <c r="O2091" i="10"/>
  <c r="C2186" i="10"/>
  <c r="D2186" i="10"/>
  <c r="E2186" i="10"/>
  <c r="F2186" i="10"/>
  <c r="G2186" i="10"/>
  <c r="H2186" i="10"/>
  <c r="I2186" i="10"/>
  <c r="J2186" i="10"/>
  <c r="K2186" i="10"/>
  <c r="L2186" i="10"/>
  <c r="M2186" i="10"/>
  <c r="N2186" i="10"/>
  <c r="O2186" i="10"/>
  <c r="C2281" i="10"/>
  <c r="D2281" i="10"/>
  <c r="E2281" i="10"/>
  <c r="F2281" i="10"/>
  <c r="G2281" i="10"/>
  <c r="H2281" i="10"/>
  <c r="I2281" i="10"/>
  <c r="J2281" i="10"/>
  <c r="K2281" i="10"/>
  <c r="L2281" i="10"/>
  <c r="M2281" i="10"/>
  <c r="N2281" i="10"/>
  <c r="O2281" i="10"/>
  <c r="C2376" i="10"/>
  <c r="D2376" i="10"/>
  <c r="E2376" i="10"/>
  <c r="F2376" i="10"/>
  <c r="G2376" i="10"/>
  <c r="H2376" i="10"/>
  <c r="I2376" i="10"/>
  <c r="J2376" i="10"/>
  <c r="K2376" i="10"/>
  <c r="L2376" i="10"/>
  <c r="M2376" i="10"/>
  <c r="N2376" i="10"/>
  <c r="O2376" i="10"/>
  <c r="C2471" i="10"/>
  <c r="D2471" i="10"/>
  <c r="E2471" i="10"/>
  <c r="F2471" i="10"/>
  <c r="G2471" i="10"/>
  <c r="H2471" i="10"/>
  <c r="I2471" i="10"/>
  <c r="J2471" i="10"/>
  <c r="K2471" i="10"/>
  <c r="L2471" i="10"/>
  <c r="M2471" i="10"/>
  <c r="N2471" i="10"/>
  <c r="O2471" i="10"/>
  <c r="P2471" i="10"/>
  <c r="C2566" i="10"/>
  <c r="D2566" i="10"/>
  <c r="E2566" i="10"/>
  <c r="F2566" i="10"/>
  <c r="G2566" i="10"/>
  <c r="H2566" i="10"/>
  <c r="I2566" i="10"/>
  <c r="J2566" i="10"/>
  <c r="K2566" i="10"/>
  <c r="L2566" i="10"/>
  <c r="M2566" i="10"/>
  <c r="N2566" i="10"/>
  <c r="O2566" i="10"/>
  <c r="C2661" i="10"/>
  <c r="D2661" i="10"/>
  <c r="E2661" i="10"/>
  <c r="F2661" i="10"/>
  <c r="G2661" i="10"/>
  <c r="H2661" i="10"/>
  <c r="I2661" i="10"/>
  <c r="J2661" i="10"/>
  <c r="K2661" i="10"/>
  <c r="L2661" i="10"/>
  <c r="M2661" i="10"/>
  <c r="N2661" i="10"/>
  <c r="O2661" i="10"/>
  <c r="C2756" i="10"/>
  <c r="D2756" i="10"/>
  <c r="E2756" i="10"/>
  <c r="F2756" i="10"/>
  <c r="G2756" i="10"/>
  <c r="H2756" i="10"/>
  <c r="I2756" i="10"/>
  <c r="J2756" i="10"/>
  <c r="K2756" i="10"/>
  <c r="L2756" i="10"/>
  <c r="M2756" i="10"/>
  <c r="N2756" i="10"/>
  <c r="O2756" i="10"/>
  <c r="C2851" i="10"/>
  <c r="D2851" i="10"/>
  <c r="E2851" i="10"/>
  <c r="F2851" i="10"/>
  <c r="G2851" i="10"/>
  <c r="H2851" i="10"/>
  <c r="I2851" i="10"/>
  <c r="J2851" i="10"/>
  <c r="K2851" i="10"/>
  <c r="L2851" i="10"/>
  <c r="M2851" i="10"/>
  <c r="N2851" i="10"/>
  <c r="O2851" i="10"/>
  <c r="C2946" i="10"/>
  <c r="D2946" i="10"/>
  <c r="E2946" i="10"/>
  <c r="F2946" i="10"/>
  <c r="G2946" i="10"/>
  <c r="H2946" i="10"/>
  <c r="I2946" i="10"/>
  <c r="J2946" i="10"/>
  <c r="K2946" i="10"/>
  <c r="L2946" i="10"/>
  <c r="M2946" i="10"/>
  <c r="N2946" i="10"/>
  <c r="O2946" i="10"/>
  <c r="C3041" i="10"/>
  <c r="D3041" i="10"/>
  <c r="E3041" i="10"/>
  <c r="F3041" i="10"/>
  <c r="G3041" i="10"/>
  <c r="H3041" i="10"/>
  <c r="I3041" i="10"/>
  <c r="J3041" i="10"/>
  <c r="K3041" i="10"/>
  <c r="L3041" i="10"/>
  <c r="M3041" i="10"/>
  <c r="N3041" i="10"/>
  <c r="O3041" i="10"/>
  <c r="C3136" i="10"/>
  <c r="D3136" i="10"/>
  <c r="E3136" i="10"/>
  <c r="F3136" i="10"/>
  <c r="G3136" i="10"/>
  <c r="H3136" i="10"/>
  <c r="I3136" i="10"/>
  <c r="J3136" i="10"/>
  <c r="K3136" i="10"/>
  <c r="L3136" i="10"/>
  <c r="M3136" i="10"/>
  <c r="N3136" i="10"/>
  <c r="O3136" i="10"/>
  <c r="C3231" i="10"/>
  <c r="D3231" i="10"/>
  <c r="E3231" i="10"/>
  <c r="F3231" i="10"/>
  <c r="G3231" i="10"/>
  <c r="H3231" i="10"/>
  <c r="I3231" i="10"/>
  <c r="J3231" i="10"/>
  <c r="K3231" i="10"/>
  <c r="L3231" i="10"/>
  <c r="M3231" i="10"/>
  <c r="N3231" i="10"/>
  <c r="O3231" i="10"/>
  <c r="C3326" i="10"/>
  <c r="D3326" i="10"/>
  <c r="E3326" i="10"/>
  <c r="F3326" i="10"/>
  <c r="G3326" i="10"/>
  <c r="H3326" i="10"/>
  <c r="I3326" i="10"/>
  <c r="J3326" i="10"/>
  <c r="K3326" i="10"/>
  <c r="L3326" i="10"/>
  <c r="M3326" i="10"/>
  <c r="N3326" i="10"/>
  <c r="O3326" i="10"/>
  <c r="C3421" i="10"/>
  <c r="D3421" i="10"/>
  <c r="E3421" i="10"/>
  <c r="F3421" i="10"/>
  <c r="G3421" i="10"/>
  <c r="H3421" i="10"/>
  <c r="I3421" i="10"/>
  <c r="J3421" i="10"/>
  <c r="K3421" i="10"/>
  <c r="L3421" i="10"/>
  <c r="M3421" i="10"/>
  <c r="N3421" i="10"/>
  <c r="O3421" i="10"/>
  <c r="C3516" i="10"/>
  <c r="D3516" i="10"/>
  <c r="E3516" i="10"/>
  <c r="F3516" i="10"/>
  <c r="G3516" i="10"/>
  <c r="H3516" i="10"/>
  <c r="I3516" i="10"/>
  <c r="J3516" i="10"/>
  <c r="K3516" i="10"/>
  <c r="L3516" i="10"/>
  <c r="M3516" i="10"/>
  <c r="N3516" i="10"/>
  <c r="O3516" i="10"/>
  <c r="C3611" i="10"/>
  <c r="D3611" i="10"/>
  <c r="E3611" i="10"/>
  <c r="F3611" i="10"/>
  <c r="G3611" i="10"/>
  <c r="H3611" i="10"/>
  <c r="I3611" i="10"/>
  <c r="J3611" i="10"/>
  <c r="K3611" i="10"/>
  <c r="L3611" i="10"/>
  <c r="M3611" i="10"/>
  <c r="N3611" i="10"/>
  <c r="O3611" i="10"/>
  <c r="P3611" i="10"/>
  <c r="Q3611" i="10"/>
  <c r="R3611" i="10"/>
  <c r="S3611" i="10"/>
  <c r="C3706" i="10"/>
  <c r="D3706" i="10"/>
  <c r="E3706" i="10"/>
  <c r="F3706" i="10"/>
  <c r="G3706" i="10"/>
  <c r="H3706" i="10"/>
  <c r="I3706" i="10"/>
  <c r="J3706" i="10"/>
  <c r="K3706" i="10"/>
  <c r="L3706" i="10"/>
  <c r="M3706" i="10"/>
  <c r="N3706" i="10"/>
  <c r="O3706" i="10"/>
  <c r="P3706" i="10"/>
  <c r="Q3706" i="10"/>
  <c r="R3706" i="10"/>
  <c r="S3706" i="10"/>
  <c r="P2946" i="10" l="1"/>
  <c r="P1236" i="10"/>
  <c r="P2566" i="10"/>
  <c r="P1046" i="10"/>
  <c r="P3136" i="10"/>
  <c r="P2091" i="10"/>
  <c r="P1521" i="10"/>
  <c r="P951" i="10"/>
  <c r="P1141" i="10"/>
  <c r="P1806" i="10"/>
  <c r="P3516" i="10"/>
  <c r="P381" i="10"/>
  <c r="P2281" i="10"/>
  <c r="P856" i="10"/>
  <c r="P761" i="10"/>
  <c r="P2756" i="10"/>
  <c r="P2376" i="10"/>
  <c r="P2661" i="10"/>
  <c r="P3421" i="10"/>
  <c r="P3326" i="10"/>
  <c r="P1711" i="10"/>
  <c r="P286" i="10"/>
  <c r="P2186" i="10"/>
  <c r="P3041" i="10"/>
  <c r="P1616" i="10"/>
  <c r="P1426" i="10"/>
  <c r="P571" i="10"/>
  <c r="P666" i="10"/>
  <c r="P1901" i="10"/>
  <c r="Q3421" i="10" l="1"/>
  <c r="Q1331" i="10"/>
  <c r="Q2756" i="10"/>
  <c r="Q761" i="10"/>
  <c r="Q2661" i="10"/>
  <c r="Q2281" i="10"/>
  <c r="Q571" i="10"/>
  <c r="Q1616" i="10"/>
  <c r="Q286" i="10"/>
  <c r="Q3231" i="10"/>
  <c r="Q2851" i="10"/>
  <c r="Q191" i="10"/>
  <c r="Q1711" i="10"/>
  <c r="Q381" i="10"/>
  <c r="Q951" i="10"/>
  <c r="Q1996" i="10"/>
  <c r="Q1901" i="10"/>
  <c r="Q2376" i="10"/>
  <c r="Q856" i="10"/>
  <c r="Q2566" i="10"/>
  <c r="Q3326" i="10"/>
  <c r="Q1236" i="10"/>
  <c r="Q3516" i="10"/>
  <c r="Q1806" i="10"/>
  <c r="Q1141" i="10"/>
  <c r="Q1521" i="10"/>
  <c r="Q2091" i="10"/>
  <c r="Q1046" i="10"/>
  <c r="Q666" i="10"/>
  <c r="Q1426" i="10"/>
  <c r="Q3041" i="10"/>
  <c r="Q2186" i="10"/>
  <c r="Q2946" i="10"/>
  <c r="Q3136" i="10"/>
  <c r="Q2471" i="10"/>
  <c r="M191" i="10"/>
  <c r="L191" i="10"/>
  <c r="K191" i="10"/>
  <c r="J191" i="10"/>
  <c r="I191" i="10"/>
  <c r="R1331" i="10" l="1"/>
  <c r="R1901" i="10"/>
  <c r="R2471" i="10"/>
  <c r="R286" i="10"/>
  <c r="R1046" i="10"/>
  <c r="R1426" i="10"/>
  <c r="R2091" i="10"/>
  <c r="R3516" i="10"/>
  <c r="R1236" i="10"/>
  <c r="R2661" i="10"/>
  <c r="R761" i="10"/>
  <c r="R381" i="10"/>
  <c r="R2946" i="10"/>
  <c r="R1141" i="10"/>
  <c r="R1711" i="10"/>
  <c r="R3231" i="10"/>
  <c r="R2281" i="10"/>
  <c r="R856" i="10"/>
  <c r="R2376" i="10"/>
  <c r="R951" i="10"/>
  <c r="R571" i="10"/>
  <c r="R3421" i="10"/>
  <c r="R2566" i="10"/>
  <c r="R3041" i="10"/>
  <c r="R1521" i="10"/>
  <c r="R191" i="10"/>
  <c r="R2186" i="10"/>
  <c r="R1616" i="10"/>
  <c r="R2851" i="10"/>
  <c r="R1996" i="10"/>
  <c r="R666" i="10"/>
  <c r="R1806" i="10"/>
  <c r="R3326" i="10"/>
  <c r="R2756" i="10"/>
  <c r="R313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1521" i="10" l="1"/>
  <c r="S2566" i="10"/>
  <c r="S1426" i="10"/>
  <c r="S3421" i="10"/>
  <c r="S2186" i="10"/>
  <c r="S3041" i="10"/>
  <c r="S3136" i="10"/>
  <c r="S381" i="10"/>
  <c r="S761" i="10"/>
  <c r="S1901" i="10"/>
  <c r="S1711" i="10"/>
  <c r="S666" i="10"/>
  <c r="S191" i="10"/>
  <c r="S571" i="10"/>
  <c r="S2376" i="10"/>
  <c r="S1141" i="10"/>
  <c r="S1046" i="10"/>
  <c r="S1331" i="10"/>
  <c r="S3516" i="10"/>
  <c r="S2756" i="10"/>
  <c r="S3326" i="10"/>
  <c r="S1616" i="10"/>
  <c r="S856" i="10"/>
  <c r="S1996" i="10"/>
  <c r="S2281" i="10"/>
  <c r="S2471" i="10"/>
  <c r="S2661" i="10"/>
  <c r="S2091" i="10"/>
  <c r="S2851" i="10"/>
  <c r="S3231" i="10"/>
  <c r="S1236" i="10"/>
  <c r="S951" i="10"/>
  <c r="S2946" i="10"/>
  <c r="S286" i="10"/>
  <c r="S180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<sst xmlns="http://schemas.openxmlformats.org/spreadsheetml/2006/main" count="525" uniqueCount="220">
  <si>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</si>
  <si>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</si>
  <si>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</si>
  <si>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</si>
  <si>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</si>
  <si>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</si>
  <si>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</si>
  <si>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</si>
  <si>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</si>
  <si>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</si>
  <si>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</si>
  <si>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</si>
  <si>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</si>
  <si>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</si>
  <si>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</si>
  <si>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</si>
  <si>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</si>
  <si>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</si>
  <si>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</si>
  <si>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</si>
  <si>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</si>
  <si>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</si>
  <si>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</si>
  <si>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</si>
  <si>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</si>
  <si>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</si>
  <si>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</si>
  <si>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</si>
  <si>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</si>
  <si>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</si>
  <si>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</si>
  <si>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</si>
  <si>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</si>
  <si>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</si>
  <si>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</si>
  <si>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</si>
  <si>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</si>
  <si>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</si>
  <si>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</si>
  <si>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</si>
  <si>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</si>
  <si>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</si>
  <si>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</si>
  <si>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</si>
  <si>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</si>
  <si>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</si>
  <si>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</si>
  <si>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</si>
  <si>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</si>
  <si>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</si>
  <si>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</si>
  <si>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</si>
  <si>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</si>
  <si>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</si>
  <si>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</si>
  <si>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</si>
  <si>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</si>
  <si>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</si>
  <si>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</si>
  <si>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</si>
  <si>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</si>
  <si>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</si>
  <si>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</si>
  <si>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</si>
  <si>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</si>
  <si>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</si>
  <si>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</si>
  <si>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</si>
  <si>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</si>
  <si>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</si>
  <si>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</si>
  <si>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</si>
  <si>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</si>
  <si>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</si>
  <si>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</si>
  <si>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</si>
  <si>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</si>
  <si>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</si>
  <si>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</si>
  <si>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</si>
  <si>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</si>
  <si>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</si>
  <si>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</si>
  <si>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</si>
  <si>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</si>
  <si>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</si>
  <si>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</si>
  <si>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</si>
  <si>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</si>
  <si>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</si>
  <si>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</si>
  <si>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</si>
  <si>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</si>
  <si>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</si>
  <si>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</si>
  <si>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</si>
  <si>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</si>
  <si>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</si>
  <si>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</si>
  <si>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</si>
  <si>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</si>
  <si>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</si>
  <si>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</si>
  <si>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</si>
  <si>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</si>
  <si>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</si>
  <si>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</si>
  <si>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</si>
  <si>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</si>
  <si>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</si>
  <si>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</si>
  <si>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</si>
  <si>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</si>
  <si>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</si>
  <si>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</si>
  <si>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</si>
  <si>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</si>
  <si>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</si>
  <si>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</si>
  <si>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</si>
  <si>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</si>
  <si>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</si>
  <si>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</si>
  <si>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</si>
  <si>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</si>
  <si>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</si>
  <si>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</si>
  <si>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</si>
  <si>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</si>
  <si>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</si>
  <si>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</si>
  <si>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</si>
  <si>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</si>
  <si>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</si>
  <si>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</si>
  <si>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</si>
  <si>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</si>
  <si>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</si>
  <si>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</si>
  <si>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</si>
  <si>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</si>
  <si>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</si>
  <si>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</si>
  <si>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</si>
  <si>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</si>
  <si>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</si>
  <si>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</si>
  <si>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</si>
  <si>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</si>
  <si>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</si>
  <si>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</si>
  <si>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</si>
  <si>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</si>
  <si>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</si>
  <si>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</si>
  <si>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</si>
  <si>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</si>
  <si>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</si>
  <si>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</si>
  <si>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</si>
  <si>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</si>
  <si>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</si>
  <si>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</si>
  <si>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</si>
  <si>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</si>
  <si>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</si>
  <si>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</si>
  <si>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</si>
  <si>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</si>
  <si>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</si>
  <si>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</si>
  <si>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</si>
  <si>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</si>
  <si>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</si>
  <si>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</si>
  <si>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</si>
  <si>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</si>
  <si>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</si>
  <si>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</si>
  <si>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</si>
  <si>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</si>
  <si>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</si>
  <si>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</si>
  <si>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</si>
  <si>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</si>
  <si>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</si>
  <si>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</si>
  <si>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</si>
  <si>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</si>
  <si>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</si>
  <si>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</si>
  <si>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</si>
  <si>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</si>
  <si>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</si>
  <si>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</si>
  <si>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</si>
  <si>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</si>
  <si>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</si>
  <si>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</si>
  <si>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</si>
  <si>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</si>
  <si>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</si>
  <si>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</si>
  <si>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</si>
  <si>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</si>
  <si>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</si>
  <si>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</si>
  <si>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</si>
  <si>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</si>
  <si>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</si>
  <si>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</si>
  <si>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</si>
  <si>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</si>
  <si>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</si>
  <si>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</si>
  <si>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</si>
  <si>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</si>
  <si>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</si>
  <si>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</si>
  <si>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Altdorf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</si>
</sst>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30" fillId="21" borderId="1" xfId="1" applyFont="1" applyFill="1" applyBorder="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23" fillId="21" borderId="1" xfId="0" applyFont="1" applyFill="1" applyBorder="1" applyAlignment="1">
      <alignment wrapText="1"/>
    </xf>
    <xf numFmtId="49" fontId="26" fillId="24" borderId="1" xfId="0" applyNumberFormat="1" applyFont="1" applyFill="1" applyBorder="1" applyAlignment="1">
      <alignment horizontal="center" vertical="center" wrapText="1"/>
    </xf>
    <xf numFmtId="49" fontId="26" fillId="24" borderId="1" xfId="0" applyNumberFormat="1" applyFont="1" applyFill="1" applyBorder="1" applyAlignment="1">
      <alignment horizontal="center" vertical="center"/>
    </xf>
    <xf numFmtId="49" fontId="26" fillId="25" borderId="1" xfId="0" applyNumberFormat="1" applyFont="1" applyFill="1" applyBorder="1" applyAlignment="1">
      <alignment horizontal="center" vertical="center"/>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49" fontId="26" fillId="28" borderId="1" xfId="0" applyNumberFormat="1" applyFont="1" applyFill="1" applyBorder="1" applyAlignment="1">
      <alignment horizontal="center" vertical="center"/>
    </xf>
    <xf numFmtId="0" fontId="23" fillId="0" borderId="5" xfId="0" applyFont="1" applyBorder="1" applyAlignment="1">
      <alignment vertical="center"/>
    </xf>
    <xf numFmtId="0" fontId="23" fillId="23" borderId="1" xfId="0" applyFont="1" applyFill="1" applyBorder="1" applyAlignment="1">
      <alignment vertical="center" wrapText="1"/>
    </xf>
    <xf numFmtId="0" fontId="23" fillId="23" borderId="1" xfId="0" applyFont="1" applyFill="1" applyBorder="1" applyAlignment="1">
      <alignment horizontal="center" vertical="center"/>
    </xf>
    <xf numFmtId="0" fontId="29" fillId="0" borderId="0" xfId="0" applyFont="1" applyAlignment="1">
      <alignment vertical="center"/>
    </xf>
    <xf numFmtId="0" fontId="23" fillId="21" borderId="1" xfId="0" applyFont="1" applyFill="1" applyBorder="1" applyAlignment="1">
      <alignment horizontal="center" vertical="center"/>
    </xf>
    <xf numFmtId="0" fontId="23" fillId="21" borderId="1" xfId="0" applyFont="1" applyFill="1" applyBorder="1" applyAlignment="1">
      <alignment vertical="center" wrapText="1"/>
    </xf>
    <xf numFmtId="0" fontId="30" fillId="0" borderId="1" xfId="0" applyFont="1" applyBorder="1" applyAlignment="1">
      <alignment horizontal="center" vertical="center"/>
    </xf>
    <xf numFmtId="0" fontId="30" fillId="0" borderId="1" xfId="0" applyFont="1" applyBorder="1" applyAlignment="1">
      <alignment vertical="center" wrapText="1"/>
    </xf>
    <xf numFmtId="0" fontId="31" fillId="21" borderId="1" xfId="0" applyFont="1" applyFill="1" applyBorder="1" applyAlignment="1">
      <alignment horizontal="center" vertical="center"/>
    </xf>
    <xf numFmtId="0" fontId="31" fillId="21" borderId="1" xfId="0" applyFont="1" applyFill="1" applyBorder="1" applyAlignment="1">
      <alignment vertical="center" wrapText="1"/>
    </xf>
    <xf numFmtId="49" fontId="30"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horizontal="center" vertical="center"/>
    </xf>
    <xf numFmtId="0" fontId="26" fillId="0" borderId="1" xfId="0" applyFont="1" applyBorder="1" applyAlignment="1">
      <alignment vertical="center" wrapText="1"/>
    </xf>
    <xf numFmtId="49" fontId="26" fillId="0" borderId="1" xfId="0" applyNumberFormat="1" applyFont="1" applyBorder="1" applyAlignment="1">
      <alignment horizontal="center" vertical="center"/>
    </xf>
    <xf numFmtId="0" fontId="26" fillId="24" borderId="1" xfId="0" applyFont="1" applyFill="1" applyBorder="1" applyAlignment="1">
      <alignment vertical="center" wrapText="1"/>
    </xf>
    <xf numFmtId="0" fontId="26" fillId="26" borderId="1" xfId="0" applyFont="1" applyFill="1" applyBorder="1" applyAlignment="1">
      <alignment vertical="center" wrapText="1"/>
    </xf>
    <xf numFmtId="0" fontId="26" fillId="25" borderId="1" xfId="0" applyFont="1" applyFill="1" applyBorder="1" applyAlignment="1">
      <alignment vertical="center" wrapText="1"/>
    </xf>
    <xf numFmtId="0" fontId="26" fillId="27" borderId="1" xfId="0" applyFont="1" applyFill="1" applyBorder="1" applyAlignment="1">
      <alignment vertical="center" wrapText="1"/>
    </xf>
    <xf numFmtId="0" fontId="26" fillId="28" borderId="1" xfId="0" applyFont="1" applyFill="1" applyBorder="1" applyAlignment="1">
      <alignment vertical="center" wrapText="1"/>
    </xf>
    <xf numFmtId="0" fontId="29" fillId="0" borderId="0" xfId="0" applyFont="1" applyAlignment="1">
      <alignment vertical="center" wrapText="1"/>
    </xf>
    <xf numFmtId="49" fontId="26" fillId="22" borderId="7" xfId="2" applyNumberFormat="1" applyFont="1" applyFill="1" applyBorder="1" applyAlignment="1" applyProtection="1">
      <alignment horizontal="center" vertical="center"/>
      <protection locked="0"/>
    </xf>
    <xf numFmtId="0" fontId="30" fillId="0" borderId="0" xfId="0" applyFont="1" applyAlignment="1">
      <alignment horizontal="center" vertical="center"/>
    </xf>
    <xf numFmtId="8" fontId="29" fillId="0" borderId="0" xfId="0" applyNumberFormat="1" applyFont="1" applyAlignment="1">
      <alignment vertical="center"/>
    </xf>
    <xf numFmtId="3" fontId="0" fillId="0" borderId="0" xfId="0" applyNumberFormat="1"/>
    <xf numFmtId="3"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10000141</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3" zoomScale="85" zoomScaleNormal="85" workbookViewId="0">
      <selection activeCell="B9" sqref="B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69" t="s">
        <v>22</v>
      </c>
      <c r="B1" s="70" t="s">
        <v>19</v>
      </c>
      <c r="C1" s="68"/>
    </row>
    <row r="2" spans="1:3" ht="71.25">
      <c r="A2" s="4"/>
      <c r="B2" s="41" t="s">
        <v>23</v>
      </c>
      <c r="C2" s="41" t="s">
        <v>85</v>
      </c>
    </row>
    <row r="3" spans="1:3" ht="15.75">
      <c r="A3" s="43" t="s">
        <v>20</v>
      </c>
      <c r="B3" s="44" t="s">
        <v>0</v>
      </c>
      <c r="C3" s="45"/>
    </row>
    <row r="4" spans="1:3" ht="85.5">
      <c r="A4" s="38">
        <v>1</v>
      </c>
      <c r="B4" s="39" t="s">
        <v>59</v>
      </c>
      <c r="C4" s="41" t="s">
        <v>86</v>
      </c>
    </row>
    <row r="5" spans="1:3" ht="42.75">
      <c r="A5" s="38">
        <v>2</v>
      </c>
      <c r="B5" s="39" t="s">
        <v>31</v>
      </c>
      <c r="C5" s="41" t="s">
        <v>211</v>
      </c>
    </row>
    <row r="6" spans="1:3" ht="15.75">
      <c r="A6" s="43" t="s">
        <v>2</v>
      </c>
      <c r="B6" s="44" t="s">
        <v>1</v>
      </c>
      <c r="C6" s="45"/>
    </row>
    <row r="7" spans="1:3" ht="28.5">
      <c r="A7" s="40">
        <v>1</v>
      </c>
      <c r="B7" s="39" t="s">
        <v>158</v>
      </c>
      <c r="C7" s="41" t="s">
        <v>161</v>
      </c>
    </row>
    <row r="8" spans="1:3">
      <c r="A8" s="48" t="s">
        <v>75</v>
      </c>
      <c r="B8" s="39" t="s">
        <v>159</v>
      </c>
      <c r="C8" s="41" t="s">
        <v>162</v>
      </c>
    </row>
    <row r="9" spans="1:3" ht="28.5">
      <c r="A9" s="48" t="s">
        <v>89</v>
      </c>
      <c r="B9" s="39" t="s">
        <v>160</v>
      </c>
      <c r="C9" s="41" t="s">
        <v>76</v>
      </c>
    </row>
    <row r="10" spans="1:3" ht="28.5">
      <c r="A10" s="48" t="s">
        <v>100</v>
      </c>
      <c r="B10" s="39" t="s">
        <v>87</v>
      </c>
      <c r="C10" s="41" t="s">
        <v>163</v>
      </c>
    </row>
    <row r="11" spans="1:3">
      <c r="A11" s="40">
        <v>2</v>
      </c>
      <c r="B11" s="39" t="s">
        <v>36</v>
      </c>
      <c r="C11" s="41" t="s">
        <v>66</v>
      </c>
    </row>
    <row r="12" spans="1:3">
      <c r="A12" s="21">
        <v>3</v>
      </c>
      <c r="B12" s="22" t="s">
        <v>58</v>
      </c>
      <c r="C12" s="41" t="s">
        <v>67</v>
      </c>
    </row>
    <row r="13" spans="1:3" ht="15.75">
      <c r="A13" s="43" t="s">
        <v>3</v>
      </c>
      <c r="B13" s="44" t="s">
        <v>5</v>
      </c>
      <c r="C13" s="45"/>
    </row>
    <row r="14" spans="1:3" s="51" customFormat="1">
      <c r="A14" s="38">
        <v>1</v>
      </c>
      <c r="B14" s="41" t="s">
        <v>37</v>
      </c>
      <c r="C14" s="41" t="s">
        <v>88</v>
      </c>
    </row>
    <row r="15" spans="1:3" s="51" customFormat="1">
      <c r="A15" s="52" t="s">
        <v>75</v>
      </c>
      <c r="B15" s="41" t="s">
        <v>96</v>
      </c>
      <c r="C15" s="41" t="s">
        <v>81</v>
      </c>
    </row>
    <row r="16" spans="1:3" s="51" customFormat="1">
      <c r="A16" s="52" t="s">
        <v>89</v>
      </c>
      <c r="B16" s="41" t="s">
        <v>90</v>
      </c>
      <c r="C16" s="41" t="s">
        <v>91</v>
      </c>
    </row>
    <row r="17" spans="1:3" ht="15.75">
      <c r="A17" s="43" t="s">
        <v>4</v>
      </c>
      <c r="B17" s="44" t="s">
        <v>32</v>
      </c>
      <c r="C17" s="45"/>
    </row>
    <row r="18" spans="1:3" ht="28.5">
      <c r="A18" s="40">
        <v>1</v>
      </c>
      <c r="B18" s="41" t="s">
        <v>165</v>
      </c>
      <c r="C18" s="41" t="s">
        <v>92</v>
      </c>
    </row>
    <row r="19" spans="1:3">
      <c r="A19" s="53">
        <v>2</v>
      </c>
      <c r="B19" s="22" t="s">
        <v>38</v>
      </c>
      <c r="C19" s="41" t="s">
        <v>93</v>
      </c>
    </row>
    <row r="20" spans="1:3">
      <c r="A20" s="48" t="s">
        <v>97</v>
      </c>
      <c r="B20" s="20" t="s">
        <v>39</v>
      </c>
      <c r="C20" s="41" t="s">
        <v>94</v>
      </c>
    </row>
    <row r="21" spans="1:3">
      <c r="A21" s="48" t="s">
        <v>98</v>
      </c>
      <c r="B21" s="20" t="s">
        <v>79</v>
      </c>
      <c r="C21" s="41" t="s">
        <v>95</v>
      </c>
    </row>
    <row r="22" spans="1:3">
      <c r="A22" s="40">
        <v>3</v>
      </c>
      <c r="B22" s="22" t="s">
        <v>40</v>
      </c>
      <c r="C22" s="41" t="s">
        <v>112</v>
      </c>
    </row>
    <row r="23" spans="1:3">
      <c r="A23" s="48" t="s">
        <v>99</v>
      </c>
      <c r="B23" s="22" t="s">
        <v>57</v>
      </c>
      <c r="C23" s="41" t="s">
        <v>109</v>
      </c>
    </row>
    <row r="24" spans="1:3">
      <c r="A24" s="48"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48" t="s">
        <v>105</v>
      </c>
      <c r="B29" s="2" t="s">
        <v>166</v>
      </c>
      <c r="C29" s="54" t="s">
        <v>110</v>
      </c>
    </row>
    <row r="30" spans="1:3">
      <c r="A30" s="48" t="s">
        <v>106</v>
      </c>
      <c r="B30" s="2" t="s">
        <v>107</v>
      </c>
      <c r="C30" s="54" t="s">
        <v>111</v>
      </c>
    </row>
    <row r="31" spans="1:3" ht="15.75">
      <c r="A31" s="43" t="s">
        <v>21</v>
      </c>
      <c r="B31" s="44" t="s">
        <v>73</v>
      </c>
      <c r="C31" s="45"/>
    </row>
    <row r="32" spans="1:3">
      <c r="A32" s="38">
        <v>1</v>
      </c>
      <c r="B32" s="39" t="s">
        <v>167</v>
      </c>
      <c r="C32" s="41" t="s">
        <v>71</v>
      </c>
    </row>
    <row r="33" spans="1:3">
      <c r="A33" s="48" t="s">
        <v>75</v>
      </c>
      <c r="B33" s="39" t="s">
        <v>168</v>
      </c>
      <c r="C33" s="41" t="s">
        <v>71</v>
      </c>
    </row>
    <row r="34" spans="1:3">
      <c r="A34" s="48" t="s">
        <v>89</v>
      </c>
      <c r="B34" s="39" t="s">
        <v>169</v>
      </c>
      <c r="C34" s="41" t="s">
        <v>71</v>
      </c>
    </row>
    <row r="35" spans="1:3">
      <c r="A35" s="48" t="s">
        <v>100</v>
      </c>
      <c r="B35" s="39" t="s">
        <v>170</v>
      </c>
      <c r="C35" s="41" t="s">
        <v>71</v>
      </c>
    </row>
    <row r="36" spans="1:3">
      <c r="A36" s="48" t="s">
        <v>101</v>
      </c>
      <c r="B36" s="39" t="s">
        <v>171</v>
      </c>
      <c r="C36" s="41" t="s">
        <v>71</v>
      </c>
    </row>
    <row r="37" spans="1:3">
      <c r="A37" s="48"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3" t="s">
        <v>72</v>
      </c>
      <c r="B42" s="44" t="s">
        <v>74</v>
      </c>
      <c r="C42" s="45"/>
    </row>
    <row r="43" spans="1:3">
      <c r="A43" s="38">
        <v>1</v>
      </c>
      <c r="B43" s="39" t="s">
        <v>186</v>
      </c>
      <c r="C43" s="41" t="s">
        <v>108</v>
      </c>
    </row>
    <row r="44" spans="1:3" ht="15.75">
      <c r="A44" s="43" t="s">
        <v>144</v>
      </c>
      <c r="B44" s="44" t="s">
        <v>157</v>
      </c>
      <c r="C44" s="45"/>
    </row>
    <row r="45" spans="1:3" ht="128.25">
      <c r="A45" s="4"/>
      <c r="B45" s="41" t="s">
        <v>23</v>
      </c>
      <c r="C45" s="41" t="s">
        <v>164</v>
      </c>
    </row>
    <row r="46" spans="1:3" ht="114">
      <c r="A46" s="48" t="s">
        <v>147</v>
      </c>
      <c r="B46" s="41" t="s">
        <v>189</v>
      </c>
      <c r="C46" s="41" t="s">
        <v>217</v>
      </c>
    </row>
    <row r="47" spans="1:3">
      <c r="A47" s="48" t="s">
        <v>205</v>
      </c>
      <c r="B47" s="41" t="s">
        <v>208</v>
      </c>
      <c r="C47" s="41" t="s">
        <v>210</v>
      </c>
    </row>
    <row r="48" spans="1:3">
      <c r="A48" s="48" t="s">
        <v>206</v>
      </c>
      <c r="B48" s="41" t="s">
        <v>207</v>
      </c>
      <c r="C48" s="41" t="s">
        <v>209</v>
      </c>
    </row>
    <row r="49" spans="1:3">
      <c r="A49" s="66"/>
      <c r="B49" s="67"/>
      <c r="C49" s="55"/>
    </row>
    <row r="50" spans="1:3" ht="26.25">
      <c r="A50" s="69" t="s">
        <v>187</v>
      </c>
      <c r="B50" s="71" t="s">
        <v>33</v>
      </c>
      <c r="C50" s="3"/>
    </row>
    <row r="51" spans="1:3" ht="26.25">
      <c r="A51" s="26"/>
      <c r="B51" s="46" t="s">
        <v>29</v>
      </c>
      <c r="C51" s="3"/>
    </row>
    <row r="52" spans="1:3" ht="28.5">
      <c r="A52" s="27"/>
      <c r="B52" s="46" t="s">
        <v>27</v>
      </c>
      <c r="C52" s="3"/>
    </row>
    <row r="53" spans="1:3">
      <c r="A53" s="27"/>
      <c r="B53" s="46" t="s">
        <v>26</v>
      </c>
      <c r="C53" s="3"/>
    </row>
    <row r="54" spans="1:3" ht="42.75">
      <c r="A54" s="27"/>
      <c r="B54" s="46" t="s">
        <v>70</v>
      </c>
      <c r="C54" s="3"/>
    </row>
    <row r="55" spans="1:3" ht="42.75">
      <c r="A55" s="27"/>
      <c r="B55" s="46" t="s">
        <v>77</v>
      </c>
      <c r="C55" s="3"/>
    </row>
    <row r="56" spans="1:3" ht="28.5">
      <c r="A56" s="28"/>
      <c r="B56" s="47" t="s">
        <v>55</v>
      </c>
      <c r="C56" s="3"/>
    </row>
    <row r="57" spans="1:3">
      <c r="A57" s="3"/>
      <c r="B57" s="55"/>
      <c r="C57" s="3"/>
    </row>
    <row r="58" spans="1:3" ht="26.25">
      <c r="A58" s="69" t="s">
        <v>30</v>
      </c>
      <c r="B58" s="71" t="s">
        <v>34</v>
      </c>
    </row>
    <row r="59" spans="1:3" ht="42.75">
      <c r="A59" s="26"/>
      <c r="B59" s="46" t="s">
        <v>35</v>
      </c>
    </row>
    <row r="60" spans="1:3" ht="28.5">
      <c r="A60" s="27"/>
      <c r="B60" s="46" t="s">
        <v>27</v>
      </c>
    </row>
    <row r="61" spans="1:3">
      <c r="A61" s="27"/>
      <c r="B61" s="46" t="s">
        <v>26</v>
      </c>
    </row>
    <row r="62" spans="1:3" ht="42.75">
      <c r="A62" s="27"/>
      <c r="B62" s="46" t="s">
        <v>56</v>
      </c>
    </row>
    <row r="63" spans="1:3" ht="42.75">
      <c r="A63" s="27"/>
      <c r="B63" s="46" t="s">
        <v>77</v>
      </c>
    </row>
    <row r="64" spans="1:3" ht="28.5">
      <c r="A64" s="28"/>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55" zoomScaleNormal="55" workbookViewId="0">
      <selection activeCell="I27" sqref="I27"/>
    </sheetView>
  </sheetViews>
  <sheetFormatPr baseColWidth="10" defaultColWidth="11.42578125" defaultRowHeight="15.75"/>
  <cols>
    <col min="1" max="1" width="6.28515625" style="82" customWidth="1"/>
    <col min="2" max="2" width="87.7109375" style="101" customWidth="1"/>
    <col min="3" max="19" width="19.140625" style="82" customWidth="1"/>
    <col min="20" max="20" width="11.42578125" style="82"/>
    <col min="21" max="21" width="13.5703125" style="82" bestFit="1" customWidth="1"/>
    <col min="22" max="16384" width="11.42578125" style="82"/>
  </cols>
  <sheetData>
    <row r="1" spans="1:21" ht="26.25" customHeight="1">
      <c r="A1" s="79"/>
      <c r="B1" s="80" t="s">
        <v>24</v>
      </c>
      <c r="C1" s="81">
        <v>2006</v>
      </c>
      <c r="D1" s="81">
        <v>2007</v>
      </c>
      <c r="E1" s="81">
        <v>2008</v>
      </c>
      <c r="F1" s="81">
        <v>2009</v>
      </c>
      <c r="G1" s="81">
        <v>2010</v>
      </c>
      <c r="H1" s="81">
        <v>2011</v>
      </c>
      <c r="I1" s="81">
        <v>2012</v>
      </c>
      <c r="J1" s="81">
        <v>2013</v>
      </c>
      <c r="K1" s="81">
        <v>2014</v>
      </c>
      <c r="L1" s="81">
        <v>2015</v>
      </c>
      <c r="M1" s="81">
        <v>2016</v>
      </c>
      <c r="N1" s="81">
        <v>2017</v>
      </c>
      <c r="O1" s="81">
        <v>2018</v>
      </c>
      <c r="P1" s="81">
        <v>2019</v>
      </c>
      <c r="Q1" s="81">
        <v>2020</v>
      </c>
      <c r="R1" s="81">
        <v>2021</v>
      </c>
      <c r="S1" s="81">
        <v>2022</v>
      </c>
    </row>
    <row r="2" spans="1:21" ht="18.75" customHeight="1">
      <c r="A2" s="83" t="s">
        <v>20</v>
      </c>
      <c r="B2" s="84" t="s">
        <v>0</v>
      </c>
      <c r="C2" s="42"/>
      <c r="D2" s="42"/>
      <c r="E2" s="42"/>
      <c r="F2" s="42"/>
      <c r="G2" s="42"/>
      <c r="H2" s="42"/>
      <c r="I2" s="42"/>
      <c r="J2" s="42"/>
      <c r="K2" s="42"/>
      <c r="L2" s="42"/>
      <c r="M2" s="42"/>
      <c r="N2" s="42"/>
      <c r="O2" s="42"/>
      <c r="P2" s="42"/>
      <c r="Q2" s="42"/>
      <c r="R2" s="42"/>
      <c r="S2" s="42"/>
    </row>
    <row r="3" spans="1:21" ht="18.75" customHeight="1">
      <c r="A3" s="85">
        <v>1</v>
      </c>
      <c r="B3" s="86" t="s">
        <v>59</v>
      </c>
      <c r="C3" s="24">
        <v>7530.6833333333334</v>
      </c>
      <c r="D3" s="24">
        <v>7788.5</v>
      </c>
      <c r="E3" s="24">
        <v>7412.3</v>
      </c>
      <c r="F3" s="24">
        <v>7391.25</v>
      </c>
      <c r="G3" s="24">
        <v>7607.5</v>
      </c>
      <c r="H3" s="24">
        <v>7237.75</v>
      </c>
      <c r="I3" s="24">
        <v>7380.75</v>
      </c>
      <c r="J3" s="24">
        <v>7535.5</v>
      </c>
      <c r="K3" s="24">
        <v>7324</v>
      </c>
      <c r="L3" s="24">
        <v>6563</v>
      </c>
      <c r="M3" s="24">
        <v>7391.75</v>
      </c>
      <c r="N3" s="24">
        <v>6693.75</v>
      </c>
      <c r="O3" s="24">
        <v>6542.25</v>
      </c>
      <c r="P3" s="24">
        <v>7528.75</v>
      </c>
      <c r="Q3" s="24">
        <v>6980.5</v>
      </c>
      <c r="R3" s="24">
        <v>7232</v>
      </c>
      <c r="S3" s="24">
        <v>9280</v>
      </c>
    </row>
    <row r="4" spans="1:21" ht="18.75" customHeight="1">
      <c r="A4" s="85">
        <v>2</v>
      </c>
      <c r="B4" s="86" t="s">
        <v>31</v>
      </c>
      <c r="C4" s="24">
        <v>4.7</v>
      </c>
      <c r="D4" s="24">
        <v>5</v>
      </c>
      <c r="E4" s="24">
        <v>4.7</v>
      </c>
      <c r="F4" s="24">
        <v>4.7</v>
      </c>
      <c r="G4" s="24">
        <v>5</v>
      </c>
      <c r="H4" s="24">
        <v>4.7</v>
      </c>
      <c r="I4" s="24">
        <v>4.7</v>
      </c>
      <c r="J4" s="24">
        <v>5</v>
      </c>
      <c r="K4" s="24">
        <v>4.7</v>
      </c>
      <c r="L4" s="24">
        <v>4.2</v>
      </c>
      <c r="M4" s="24">
        <v>4.7</v>
      </c>
      <c r="N4" s="24">
        <v>4.5</v>
      </c>
      <c r="O4" s="24">
        <v>4.2</v>
      </c>
      <c r="P4" s="24">
        <v>4.7</v>
      </c>
      <c r="Q4" s="24">
        <v>5.0999999999999996</v>
      </c>
      <c r="R4" s="24">
        <v>5.0999999999999996</v>
      </c>
      <c r="S4" s="24">
        <v>5.8</v>
      </c>
    </row>
    <row r="5" spans="1:21" ht="18.75" customHeight="1">
      <c r="A5" s="87" t="s">
        <v>2</v>
      </c>
      <c r="B5" s="88" t="s">
        <v>1</v>
      </c>
      <c r="C5" s="42"/>
      <c r="D5" s="42"/>
      <c r="E5" s="42"/>
      <c r="F5" s="42"/>
      <c r="G5" s="42"/>
      <c r="H5" s="42"/>
      <c r="I5" s="42"/>
      <c r="J5" s="42"/>
      <c r="K5" s="42"/>
      <c r="L5" s="42"/>
      <c r="M5" s="42"/>
      <c r="N5" s="42"/>
      <c r="O5" s="42"/>
      <c r="P5" s="42"/>
      <c r="Q5" s="42"/>
      <c r="R5" s="42"/>
      <c r="S5" s="42"/>
    </row>
    <row r="6" spans="1:21" ht="18.75" customHeight="1">
      <c r="A6" s="85">
        <v>1</v>
      </c>
      <c r="B6" s="86" t="s">
        <v>158</v>
      </c>
      <c r="C6" s="25">
        <v>3968893.6</v>
      </c>
      <c r="D6" s="25">
        <v>3355250.97</v>
      </c>
      <c r="E6" s="25">
        <v>3247767.18</v>
      </c>
      <c r="F6" s="25">
        <v>3089612.1299999887</v>
      </c>
      <c r="G6" s="25">
        <v>3501205.2560000713</v>
      </c>
      <c r="H6" s="25">
        <v>3425181.7800000925</v>
      </c>
      <c r="I6" s="25">
        <v>3640710.87</v>
      </c>
      <c r="J6" s="25">
        <v>3952993.76</v>
      </c>
      <c r="K6" s="25">
        <v>3906222.52</v>
      </c>
      <c r="L6" s="25">
        <v>3772803.2549999999</v>
      </c>
      <c r="M6" s="25">
        <v>4151939.6441000002</v>
      </c>
      <c r="N6" s="25">
        <v>4661731.92</v>
      </c>
      <c r="O6" s="25">
        <v>4439269.4435000001</v>
      </c>
      <c r="P6" s="25">
        <v>4748438.5972999996</v>
      </c>
      <c r="Q6" s="25">
        <v>4722083.8575999998</v>
      </c>
      <c r="R6" s="25">
        <v>4536576.3957000002</v>
      </c>
      <c r="S6" s="25">
        <v>4663583.3492000001</v>
      </c>
    </row>
    <row r="7" spans="1:21" ht="18.75" customHeight="1">
      <c r="A7" s="89" t="s">
        <v>75</v>
      </c>
      <c r="B7" s="86" t="s">
        <v>159</v>
      </c>
      <c r="C7" s="25">
        <v>147954.61000000002</v>
      </c>
      <c r="D7" s="25">
        <v>126703.99</v>
      </c>
      <c r="E7" s="25">
        <v>98161.64</v>
      </c>
      <c r="F7" s="25">
        <v>101957.51000000015</v>
      </c>
      <c r="G7" s="25">
        <v>60336.159999999683</v>
      </c>
      <c r="H7" s="25">
        <v>18762.630000000016</v>
      </c>
      <c r="I7" s="25">
        <v>76687.72</v>
      </c>
      <c r="J7" s="25">
        <v>323245.74</v>
      </c>
      <c r="K7" s="25">
        <v>311766.18</v>
      </c>
      <c r="L7" s="25">
        <v>212029.91</v>
      </c>
      <c r="M7" s="25">
        <v>444046.77</v>
      </c>
      <c r="N7" s="25">
        <v>418161.62000000005</v>
      </c>
      <c r="O7" s="25">
        <v>341086.05</v>
      </c>
      <c r="P7" s="25">
        <v>568321.54</v>
      </c>
      <c r="Q7" s="25">
        <v>549816.80999999994</v>
      </c>
      <c r="R7" s="25">
        <v>619178.15</v>
      </c>
      <c r="S7" s="25">
        <v>680252.33000000007</v>
      </c>
    </row>
    <row r="8" spans="1:21" ht="18.75" customHeight="1">
      <c r="A8" s="89" t="s">
        <v>89</v>
      </c>
      <c r="B8" s="86" t="s">
        <v>160</v>
      </c>
      <c r="C8" s="25">
        <v>446304.79</v>
      </c>
      <c r="D8" s="25">
        <v>440283.72000000003</v>
      </c>
      <c r="E8" s="25">
        <v>441236.01</v>
      </c>
      <c r="F8" s="25">
        <v>439177.55000000086</v>
      </c>
      <c r="G8" s="25">
        <v>437316.53000000108</v>
      </c>
      <c r="H8" s="25">
        <v>432329.81999999913</v>
      </c>
      <c r="I8" s="25">
        <v>432805.05</v>
      </c>
      <c r="J8" s="25">
        <v>428017.24</v>
      </c>
      <c r="K8" s="25">
        <v>405446.35</v>
      </c>
      <c r="L8" s="25">
        <v>406532.45999999996</v>
      </c>
      <c r="M8" s="25">
        <v>409261.64</v>
      </c>
      <c r="N8" s="25">
        <v>408458.26</v>
      </c>
      <c r="O8" s="25">
        <v>399074.44999999995</v>
      </c>
      <c r="P8" s="25">
        <v>398099.9</v>
      </c>
      <c r="Q8" s="25">
        <v>402930.23</v>
      </c>
      <c r="R8" s="25">
        <v>416824.72000000003</v>
      </c>
      <c r="S8" s="25">
        <v>414541.25</v>
      </c>
    </row>
    <row r="9" spans="1:21" ht="31.5" customHeight="1">
      <c r="A9" s="89" t="s">
        <v>100</v>
      </c>
      <c r="B9" s="86" t="s">
        <v>87</v>
      </c>
      <c r="C9" s="25">
        <v>3820938.99</v>
      </c>
      <c r="D9" s="25">
        <v>3228546.98</v>
      </c>
      <c r="E9" s="25">
        <v>3149605.54</v>
      </c>
      <c r="F9" s="25">
        <v>2987654.6199999885</v>
      </c>
      <c r="G9" s="25">
        <v>3440869.0960000716</v>
      </c>
      <c r="H9" s="25">
        <v>3406419.1500000926</v>
      </c>
      <c r="I9" s="25">
        <v>3564023.15</v>
      </c>
      <c r="J9" s="25">
        <v>3629748.0199999996</v>
      </c>
      <c r="K9" s="25">
        <v>3594456.34</v>
      </c>
      <c r="L9" s="25">
        <v>3560773.3449999997</v>
      </c>
      <c r="M9" s="25">
        <v>3707892.8741000001</v>
      </c>
      <c r="N9" s="25">
        <v>4243570.3</v>
      </c>
      <c r="O9" s="25">
        <v>4098183.3935000002</v>
      </c>
      <c r="P9" s="25">
        <v>4180117.0572999995</v>
      </c>
      <c r="Q9" s="25">
        <v>4172267.0475999997</v>
      </c>
      <c r="R9" s="25">
        <v>3917398.2457000003</v>
      </c>
      <c r="S9" s="25">
        <v>3983331.0192</v>
      </c>
    </row>
    <row r="10" spans="1:21" ht="30">
      <c r="A10" s="85">
        <v>2</v>
      </c>
      <c r="B10" s="86"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21" ht="18.75" customHeight="1">
      <c r="A11" s="85">
        <v>3</v>
      </c>
      <c r="B11" s="86" t="s">
        <v>58</v>
      </c>
      <c r="C11" s="25">
        <v>14615.89</v>
      </c>
      <c r="D11" s="25">
        <v>45661.46</v>
      </c>
      <c r="E11" s="25">
        <v>55860.62</v>
      </c>
      <c r="F11" s="25">
        <v>46344.98</v>
      </c>
      <c r="G11" s="25">
        <v>31370.76</v>
      </c>
      <c r="H11" s="25">
        <v>67339.199999999997</v>
      </c>
      <c r="I11" s="25">
        <v>51761.65</v>
      </c>
      <c r="J11" s="25">
        <v>66474.45</v>
      </c>
      <c r="K11" s="25">
        <v>65988.107799999998</v>
      </c>
      <c r="L11" s="25">
        <v>87807.1774</v>
      </c>
      <c r="M11" s="25">
        <v>96285.445500000002</v>
      </c>
      <c r="N11" s="25">
        <v>106203.99</v>
      </c>
      <c r="O11" s="25">
        <v>53513.130400000002</v>
      </c>
      <c r="P11" s="25">
        <v>43569.34</v>
      </c>
      <c r="Q11" s="25">
        <v>69279.98</v>
      </c>
      <c r="R11" s="25">
        <v>104293.75999999999</v>
      </c>
      <c r="S11" s="25">
        <v>63527.73</v>
      </c>
    </row>
    <row r="12" spans="1:21" ht="18.75" customHeight="1">
      <c r="A12" s="87" t="s">
        <v>3</v>
      </c>
      <c r="B12" s="88" t="s">
        <v>5</v>
      </c>
      <c r="C12" s="42"/>
      <c r="D12" s="42"/>
      <c r="E12" s="42"/>
      <c r="F12" s="42"/>
      <c r="G12" s="42"/>
      <c r="H12" s="42"/>
      <c r="I12" s="42"/>
      <c r="J12" s="42"/>
      <c r="K12" s="42"/>
      <c r="L12" s="42"/>
      <c r="M12" s="42"/>
      <c r="N12" s="42"/>
      <c r="O12" s="42"/>
      <c r="P12" s="42"/>
      <c r="Q12" s="42"/>
      <c r="R12" s="42"/>
      <c r="S12" s="42"/>
    </row>
    <row r="13" spans="1:21" ht="18.75" customHeight="1">
      <c r="A13" s="85">
        <v>1</v>
      </c>
      <c r="B13" s="86" t="s">
        <v>37</v>
      </c>
      <c r="C13" s="25">
        <v>1306256.7221000001</v>
      </c>
      <c r="D13" s="25">
        <v>1214695.02</v>
      </c>
      <c r="E13" s="25">
        <v>289907.82000000012</v>
      </c>
      <c r="F13" s="25">
        <v>320789.9599999999</v>
      </c>
      <c r="G13" s="25">
        <v>281458.13736174087</v>
      </c>
      <c r="H13" s="25">
        <v>284357.47855999932</v>
      </c>
      <c r="I13" s="25">
        <v>288930.17999999988</v>
      </c>
      <c r="J13" s="25">
        <v>95521.260699999781</v>
      </c>
      <c r="K13" s="25">
        <v>98960.259984699631</v>
      </c>
      <c r="L13" s="25">
        <v>195735.60721708991</v>
      </c>
      <c r="M13" s="25">
        <v>208017.09519999992</v>
      </c>
      <c r="N13" s="25">
        <v>143929.70561999962</v>
      </c>
      <c r="O13" s="25">
        <v>122412.15739999998</v>
      </c>
      <c r="P13" s="25">
        <v>166127.76029999999</v>
      </c>
      <c r="Q13" s="25">
        <v>222128.7485999997</v>
      </c>
      <c r="R13" s="25">
        <v>253439.86699999985</v>
      </c>
      <c r="S13" s="25">
        <v>112257.53880824734</v>
      </c>
    </row>
    <row r="14" spans="1:21" ht="30">
      <c r="A14" s="89" t="s">
        <v>75</v>
      </c>
      <c r="B14" s="86" t="s">
        <v>80</v>
      </c>
      <c r="C14" s="25">
        <v>1078768.5000000002</v>
      </c>
      <c r="D14" s="25">
        <v>967246.22570000018</v>
      </c>
      <c r="E14" s="25">
        <v>0</v>
      </c>
      <c r="F14" s="25">
        <v>0</v>
      </c>
      <c r="G14" s="25">
        <v>0</v>
      </c>
      <c r="H14" s="25">
        <v>0</v>
      </c>
      <c r="I14" s="25">
        <v>0</v>
      </c>
      <c r="J14" s="25">
        <v>0</v>
      </c>
      <c r="K14" s="25">
        <v>0</v>
      </c>
      <c r="L14" s="25">
        <v>0</v>
      </c>
      <c r="M14" s="25">
        <v>0</v>
      </c>
      <c r="N14" s="25">
        <v>0</v>
      </c>
      <c r="O14" s="25">
        <v>0</v>
      </c>
      <c r="P14" s="25">
        <v>0</v>
      </c>
      <c r="Q14" s="25">
        <v>0</v>
      </c>
      <c r="R14" s="25">
        <v>0</v>
      </c>
      <c r="S14" s="25">
        <v>0</v>
      </c>
      <c r="U14" s="104"/>
    </row>
    <row r="15" spans="1:21" ht="18.75" customHeight="1">
      <c r="A15" s="89" t="s">
        <v>89</v>
      </c>
      <c r="B15" s="86" t="s">
        <v>90</v>
      </c>
      <c r="C15" s="25">
        <v>21031.02</v>
      </c>
      <c r="D15" s="25">
        <v>54205</v>
      </c>
      <c r="E15" s="25">
        <v>5587.33</v>
      </c>
      <c r="F15" s="25">
        <v>29647.040000000001</v>
      </c>
      <c r="G15" s="25">
        <v>19684.062561741364</v>
      </c>
      <c r="H15" s="25">
        <v>14910.64</v>
      </c>
      <c r="I15" s="25">
        <v>17467.829999999998</v>
      </c>
      <c r="J15" s="25">
        <v>5388.03</v>
      </c>
      <c r="K15" s="25">
        <v>13862.751184699671</v>
      </c>
      <c r="L15" s="25">
        <v>31035.304317089965</v>
      </c>
      <c r="M15" s="25">
        <v>33268.940699999934</v>
      </c>
      <c r="N15" s="25">
        <v>19056.755619999614</v>
      </c>
      <c r="O15" s="25">
        <v>10645.67</v>
      </c>
      <c r="P15" s="25">
        <v>11682.46</v>
      </c>
      <c r="Q15" s="25">
        <v>2208.7600000000002</v>
      </c>
      <c r="R15" s="25">
        <v>9611.3799999999992</v>
      </c>
      <c r="S15" s="25">
        <v>2815.8218082471567</v>
      </c>
    </row>
    <row r="16" spans="1:21" ht="18.75" customHeight="1">
      <c r="A16" s="87" t="s">
        <v>4</v>
      </c>
      <c r="B16" s="88" t="s">
        <v>32</v>
      </c>
      <c r="C16" s="42"/>
      <c r="D16" s="42"/>
      <c r="E16" s="42"/>
      <c r="F16" s="42"/>
      <c r="G16" s="42"/>
      <c r="H16" s="42"/>
      <c r="I16" s="42"/>
      <c r="J16" s="42"/>
      <c r="K16" s="42"/>
      <c r="L16" s="42"/>
      <c r="M16" s="42"/>
      <c r="N16" s="42"/>
      <c r="O16" s="42"/>
      <c r="P16" s="42"/>
      <c r="Q16" s="42"/>
      <c r="R16" s="42"/>
      <c r="S16" s="42"/>
    </row>
    <row r="17" spans="1:19" ht="18.75" customHeight="1">
      <c r="A17" s="85">
        <v>1</v>
      </c>
      <c r="B17" s="86" t="s">
        <v>165</v>
      </c>
      <c r="C17" s="25">
        <v>590172.15729999996</v>
      </c>
      <c r="D17" s="25">
        <v>544123.19999999995</v>
      </c>
      <c r="E17" s="25">
        <v>517104.44</v>
      </c>
      <c r="F17" s="25">
        <v>513298.26679999987</v>
      </c>
      <c r="G17" s="25">
        <v>553708.82999999996</v>
      </c>
      <c r="H17" s="25">
        <v>548062.54800000007</v>
      </c>
      <c r="I17" s="25">
        <v>652822.43999999994</v>
      </c>
      <c r="J17" s="25">
        <v>597000.65330000001</v>
      </c>
      <c r="K17" s="25">
        <v>642824.11410000001</v>
      </c>
      <c r="L17" s="25">
        <v>666967.82609999995</v>
      </c>
      <c r="M17" s="25">
        <v>711679.27359999996</v>
      </c>
      <c r="N17" s="25">
        <v>748056</v>
      </c>
      <c r="O17" s="25">
        <v>698767.45700000005</v>
      </c>
      <c r="P17" s="25">
        <v>783624.86320000002</v>
      </c>
      <c r="Q17" s="25">
        <v>843087.94759999996</v>
      </c>
      <c r="R17" s="25">
        <v>850621.7879</v>
      </c>
      <c r="S17" s="25">
        <v>956219.12280000001</v>
      </c>
    </row>
    <row r="18" spans="1:19" ht="18.75" customHeight="1">
      <c r="A18" s="103">
        <v>2</v>
      </c>
      <c r="B18" s="86" t="s">
        <v>38</v>
      </c>
      <c r="C18" s="25">
        <v>234427.40560000006</v>
      </c>
      <c r="D18" s="25">
        <v>115758.78</v>
      </c>
      <c r="E18" s="25">
        <v>1044318.01</v>
      </c>
      <c r="F18" s="25">
        <v>1114881.94</v>
      </c>
      <c r="G18" s="25">
        <v>913486.82919999992</v>
      </c>
      <c r="H18" s="25">
        <v>931302.69888000027</v>
      </c>
      <c r="I18" s="25">
        <v>1208115.19</v>
      </c>
      <c r="J18" s="25">
        <v>1391615.2028999999</v>
      </c>
      <c r="K18" s="25">
        <v>1567786.0508999999</v>
      </c>
      <c r="L18" s="25">
        <v>1616134.4526</v>
      </c>
      <c r="M18" s="25">
        <v>1718405.6446</v>
      </c>
      <c r="N18" s="25">
        <v>2346282.0699999998</v>
      </c>
      <c r="O18" s="25">
        <v>2080924.1305</v>
      </c>
      <c r="P18" s="25">
        <v>2009266.6401</v>
      </c>
      <c r="Q18" s="25">
        <v>2487867.4317999999</v>
      </c>
      <c r="R18" s="25">
        <v>2278268.4101999998</v>
      </c>
      <c r="S18" s="25">
        <v>2227057.1482000002</v>
      </c>
    </row>
    <row r="19" spans="1:19" ht="18.75" customHeight="1">
      <c r="A19" s="89" t="s">
        <v>97</v>
      </c>
      <c r="B19" s="86"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9" t="s">
        <v>98</v>
      </c>
      <c r="B20" s="86" t="s">
        <v>79</v>
      </c>
      <c r="C20" s="25">
        <v>0</v>
      </c>
      <c r="D20" s="25">
        <v>0</v>
      </c>
      <c r="E20" s="25">
        <v>808890.88</v>
      </c>
      <c r="F20" s="25">
        <v>851794.83216575347</v>
      </c>
      <c r="G20" s="25">
        <v>813234.67309999978</v>
      </c>
      <c r="H20" s="25">
        <v>807747.13920000009</v>
      </c>
      <c r="I20" s="25">
        <v>1026511.3605999998</v>
      </c>
      <c r="J20" s="25">
        <v>1181402.1399999999</v>
      </c>
      <c r="K20" s="25">
        <v>1425180.19</v>
      </c>
      <c r="L20" s="25">
        <v>1488279</v>
      </c>
      <c r="M20" s="25">
        <v>1533205.24</v>
      </c>
      <c r="N20" s="25">
        <v>2186299.0900000003</v>
      </c>
      <c r="O20" s="25">
        <v>1947536.55</v>
      </c>
      <c r="P20" s="25">
        <v>1874194.04</v>
      </c>
      <c r="Q20" s="25">
        <v>1854990.55</v>
      </c>
      <c r="R20" s="25">
        <v>1612625.08</v>
      </c>
      <c r="S20" s="25">
        <v>1725610.97</v>
      </c>
    </row>
    <row r="21" spans="1:19" ht="18.75" customHeight="1">
      <c r="A21" s="85">
        <v>3</v>
      </c>
      <c r="B21" s="86" t="s">
        <v>40</v>
      </c>
      <c r="C21" s="25">
        <v>724174.66440000013</v>
      </c>
      <c r="D21" s="25">
        <v>716270.1</v>
      </c>
      <c r="E21" s="25">
        <v>691690.09</v>
      </c>
      <c r="F21" s="25">
        <v>666929.47199999995</v>
      </c>
      <c r="G21" s="25">
        <v>820099.69640000002</v>
      </c>
      <c r="H21" s="25">
        <v>683984.63968000002</v>
      </c>
      <c r="I21" s="25">
        <v>715699.74</v>
      </c>
      <c r="J21" s="25">
        <v>682774.71030000004</v>
      </c>
      <c r="K21" s="25">
        <v>670372.67440000002</v>
      </c>
      <c r="L21" s="25">
        <v>660114.34609999997</v>
      </c>
      <c r="M21" s="25">
        <v>685159.87549999997</v>
      </c>
      <c r="N21" s="25">
        <v>693241.65</v>
      </c>
      <c r="O21" s="25">
        <v>695270.71230000001</v>
      </c>
      <c r="P21" s="25">
        <v>681286.63769999996</v>
      </c>
      <c r="Q21" s="25">
        <v>303505.76750000002</v>
      </c>
      <c r="R21" s="25">
        <v>322177.07120000001</v>
      </c>
      <c r="S21" s="25">
        <v>354290.38020000001</v>
      </c>
    </row>
    <row r="22" spans="1:19" ht="18.75" customHeight="1">
      <c r="A22" s="89" t="s">
        <v>99</v>
      </c>
      <c r="B22" s="86" t="s">
        <v>57</v>
      </c>
      <c r="C22" s="25">
        <v>443951.67</v>
      </c>
      <c r="D22" s="25">
        <v>463000</v>
      </c>
      <c r="E22" s="25">
        <v>428000</v>
      </c>
      <c r="F22" s="25">
        <v>424000</v>
      </c>
      <c r="G22" s="25">
        <v>424285.28</v>
      </c>
      <c r="H22" s="25">
        <v>426869.72</v>
      </c>
      <c r="I22" s="25">
        <v>429206.37</v>
      </c>
      <c r="J22" s="25">
        <v>419861.13</v>
      </c>
      <c r="K22" s="25">
        <v>392000</v>
      </c>
      <c r="L22" s="25">
        <v>394000</v>
      </c>
      <c r="M22" s="25">
        <v>393300</v>
      </c>
      <c r="N22" s="25">
        <v>400468.14</v>
      </c>
      <c r="O22" s="25">
        <v>403000</v>
      </c>
      <c r="P22" s="25">
        <v>402600</v>
      </c>
      <c r="Q22" s="25">
        <v>0</v>
      </c>
      <c r="R22" s="25">
        <v>0</v>
      </c>
      <c r="S22" s="25">
        <v>0</v>
      </c>
    </row>
    <row r="23" spans="1:19" ht="18.75" customHeight="1">
      <c r="A23" s="89" t="s">
        <v>103</v>
      </c>
      <c r="B23" s="86"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85">
        <v>4</v>
      </c>
      <c r="B24" s="86" t="s">
        <v>41</v>
      </c>
      <c r="C24" s="25">
        <v>297808.59419999999</v>
      </c>
      <c r="D24" s="25">
        <v>322359.75</v>
      </c>
      <c r="E24" s="25">
        <v>291190.14</v>
      </c>
      <c r="F24" s="25">
        <v>304298.82129999995</v>
      </c>
      <c r="G24" s="25">
        <v>316209.99400000001</v>
      </c>
      <c r="H24" s="25">
        <v>291945.06816000002</v>
      </c>
      <c r="I24" s="25">
        <v>295011.13</v>
      </c>
      <c r="J24" s="25">
        <v>276796.08899999998</v>
      </c>
      <c r="K24" s="25">
        <v>286578.90000000002</v>
      </c>
      <c r="L24" s="25">
        <v>288238.01779999997</v>
      </c>
      <c r="M24" s="25">
        <v>280747.71130000002</v>
      </c>
      <c r="N24" s="25">
        <v>285420.84999999998</v>
      </c>
      <c r="O24" s="25">
        <v>276582.33909999998</v>
      </c>
      <c r="P24" s="25">
        <v>272592.74080000003</v>
      </c>
      <c r="Q24" s="25">
        <v>279938.8101</v>
      </c>
      <c r="R24" s="25">
        <v>287341.62089999998</v>
      </c>
      <c r="S24" s="25">
        <v>324372.86229999998</v>
      </c>
    </row>
    <row r="25" spans="1:19" ht="18.75" customHeight="1">
      <c r="A25" s="85">
        <v>5</v>
      </c>
      <c r="B25" s="86" t="s">
        <v>42</v>
      </c>
      <c r="C25" s="25">
        <v>25419.9555</v>
      </c>
      <c r="D25" s="25">
        <v>43076.09</v>
      </c>
      <c r="E25" s="25">
        <v>50174.16</v>
      </c>
      <c r="F25" s="25">
        <v>14405.1387</v>
      </c>
      <c r="G25" s="25">
        <v>10699.235999999999</v>
      </c>
      <c r="H25" s="25">
        <v>9376.2816000000021</v>
      </c>
      <c r="I25" s="25">
        <v>4077.91</v>
      </c>
      <c r="J25" s="25">
        <v>1272.3939</v>
      </c>
      <c r="K25" s="25">
        <v>689.86170000000004</v>
      </c>
      <c r="L25" s="25">
        <v>34.424999999999997</v>
      </c>
      <c r="M25" s="25">
        <v>0.74970000000000003</v>
      </c>
      <c r="N25" s="25">
        <v>0</v>
      </c>
      <c r="O25" s="102">
        <v>0</v>
      </c>
      <c r="P25" s="25">
        <v>0</v>
      </c>
      <c r="Q25" s="25">
        <v>0</v>
      </c>
      <c r="R25" s="25">
        <v>0</v>
      </c>
      <c r="S25" s="25">
        <v>0</v>
      </c>
    </row>
    <row r="26" spans="1:19" ht="18.75" customHeight="1">
      <c r="A26" s="85">
        <v>6</v>
      </c>
      <c r="B26" s="86" t="s">
        <v>43</v>
      </c>
      <c r="C26" s="25">
        <v>96632.93</v>
      </c>
      <c r="D26" s="25">
        <v>42069.99</v>
      </c>
      <c r="E26" s="25">
        <v>32453.599999999999</v>
      </c>
      <c r="F26" s="25">
        <v>24663.9836</v>
      </c>
      <c r="G26" s="25">
        <v>24394.400000000001</v>
      </c>
      <c r="H26" s="25">
        <v>29504.146000000001</v>
      </c>
      <c r="I26" s="25">
        <v>33523.71</v>
      </c>
      <c r="J26" s="25">
        <v>45236.331400000003</v>
      </c>
      <c r="K26" s="25">
        <v>46024.41</v>
      </c>
      <c r="L26" s="25">
        <v>48694.16</v>
      </c>
      <c r="M26" s="25">
        <v>45277.77</v>
      </c>
      <c r="N26" s="25">
        <v>42552.78</v>
      </c>
      <c r="O26" s="25">
        <v>42423.021999999997</v>
      </c>
      <c r="P26" s="25">
        <v>44388.91</v>
      </c>
      <c r="Q26" s="25">
        <v>42706.04</v>
      </c>
      <c r="R26" s="25">
        <v>35708.660000000003</v>
      </c>
      <c r="S26" s="25">
        <v>31356.59</v>
      </c>
    </row>
    <row r="27" spans="1:19" ht="18.75" customHeight="1">
      <c r="A27" s="85">
        <v>7</v>
      </c>
      <c r="B27" s="86" t="s">
        <v>60</v>
      </c>
      <c r="C27" s="25">
        <v>97306.414900000003</v>
      </c>
      <c r="D27" s="25">
        <v>223770.97</v>
      </c>
      <c r="E27" s="25">
        <v>257333.63</v>
      </c>
      <c r="F27" s="25">
        <v>164761.30920000002</v>
      </c>
      <c r="G27" s="25">
        <v>100023.7628</v>
      </c>
      <c r="H27" s="25">
        <v>126713.70023999999</v>
      </c>
      <c r="I27" s="25">
        <v>100883.61</v>
      </c>
      <c r="J27" s="25">
        <v>100151.3238</v>
      </c>
      <c r="K27" s="25">
        <v>126488.3596</v>
      </c>
      <c r="L27" s="25">
        <v>151819.4509</v>
      </c>
      <c r="M27" s="25">
        <v>39889.2569</v>
      </c>
      <c r="N27" s="25">
        <v>42277.5</v>
      </c>
      <c r="O27" s="25">
        <v>28069.309300000001</v>
      </c>
      <c r="P27" s="25">
        <v>47250.263700000003</v>
      </c>
      <c r="Q27" s="25">
        <v>24254.982</v>
      </c>
      <c r="R27" s="25">
        <v>29925.242399999999</v>
      </c>
      <c r="S27" s="25">
        <v>45170.855100000001</v>
      </c>
    </row>
    <row r="28" spans="1:19" ht="18.75" customHeight="1">
      <c r="A28" s="90" t="s">
        <v>105</v>
      </c>
      <c r="B28" s="91"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90" t="s">
        <v>106</v>
      </c>
      <c r="B29" s="92"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83" t="s">
        <v>21</v>
      </c>
      <c r="B30" s="84" t="s">
        <v>73</v>
      </c>
      <c r="C30" s="42"/>
      <c r="D30" s="42"/>
      <c r="E30" s="42"/>
      <c r="F30" s="42"/>
      <c r="G30" s="42"/>
      <c r="H30" s="42"/>
      <c r="I30" s="42"/>
      <c r="J30" s="42"/>
      <c r="K30" s="42"/>
      <c r="L30" s="42"/>
      <c r="M30" s="42"/>
      <c r="N30" s="42"/>
      <c r="O30" s="42"/>
      <c r="P30" s="42"/>
      <c r="Q30" s="42"/>
      <c r="R30" s="42"/>
      <c r="S30" s="42"/>
    </row>
    <row r="31" spans="1:19" ht="18.75" customHeight="1">
      <c r="A31" s="93">
        <v>1</v>
      </c>
      <c r="B31" s="94" t="s">
        <v>167</v>
      </c>
      <c r="C31" s="25">
        <v>1316470.9099999999</v>
      </c>
      <c r="D31" s="25">
        <v>1216498.5620999979</v>
      </c>
      <c r="E31" s="25">
        <v>1152473.8999999999</v>
      </c>
      <c r="F31" s="25">
        <v>1351637.24</v>
      </c>
      <c r="G31" s="25">
        <v>1212473.1499999999</v>
      </c>
      <c r="H31" s="25">
        <v>1357473.15</v>
      </c>
      <c r="I31" s="25">
        <v>1502473.15</v>
      </c>
      <c r="J31" s="25">
        <v>1502473.15</v>
      </c>
      <c r="K31" s="25">
        <v>1502473.15</v>
      </c>
      <c r="L31" s="25">
        <v>1538723.15</v>
      </c>
      <c r="M31" s="25">
        <v>1538723.15</v>
      </c>
      <c r="N31" s="25">
        <v>1538723.15</v>
      </c>
      <c r="O31" s="25">
        <v>1538723.15</v>
      </c>
      <c r="P31" s="25">
        <v>1538723.15</v>
      </c>
      <c r="Q31" s="25">
        <v>1983973.15</v>
      </c>
      <c r="R31" s="25">
        <v>2143973.15</v>
      </c>
      <c r="S31" s="25">
        <v>2143973.15</v>
      </c>
    </row>
    <row r="32" spans="1:19" ht="18.75" customHeight="1">
      <c r="A32" s="95" t="s">
        <v>75</v>
      </c>
      <c r="B32" s="94" t="s">
        <v>168</v>
      </c>
      <c r="C32" s="25">
        <v>403000</v>
      </c>
      <c r="D32" s="25">
        <v>403000</v>
      </c>
      <c r="E32" s="25">
        <v>403000</v>
      </c>
      <c r="F32" s="25">
        <v>403000</v>
      </c>
      <c r="G32" s="25">
        <v>403000</v>
      </c>
      <c r="H32" s="25">
        <v>403000</v>
      </c>
      <c r="I32" s="25">
        <v>403000</v>
      </c>
      <c r="J32" s="25">
        <v>403000</v>
      </c>
      <c r="K32" s="25">
        <v>403000</v>
      </c>
      <c r="L32" s="25">
        <v>403000</v>
      </c>
      <c r="M32" s="25">
        <v>403000</v>
      </c>
      <c r="N32" s="25">
        <v>403000</v>
      </c>
      <c r="O32" s="25">
        <v>403000</v>
      </c>
      <c r="P32" s="25">
        <v>403000</v>
      </c>
      <c r="Q32" s="25">
        <v>475000</v>
      </c>
      <c r="R32" s="25">
        <v>475000</v>
      </c>
      <c r="S32" s="25">
        <v>475000</v>
      </c>
    </row>
    <row r="33" spans="1:19" ht="18.75" customHeight="1">
      <c r="A33" s="95" t="s">
        <v>89</v>
      </c>
      <c r="B33" s="94" t="s">
        <v>169</v>
      </c>
      <c r="C33" s="25">
        <v>736973.15</v>
      </c>
      <c r="D33" s="25">
        <v>736973.15</v>
      </c>
      <c r="E33" s="25">
        <v>736973.15</v>
      </c>
      <c r="F33" s="25">
        <v>809473.15</v>
      </c>
      <c r="G33" s="25">
        <v>809473.14999999991</v>
      </c>
      <c r="H33" s="25">
        <v>954473.14999999991</v>
      </c>
      <c r="I33" s="25">
        <v>1099473.1499999999</v>
      </c>
      <c r="J33" s="25">
        <v>1099473.1499999999</v>
      </c>
      <c r="K33" s="25">
        <v>1099473.1499999999</v>
      </c>
      <c r="L33" s="25">
        <v>1135723.1499999999</v>
      </c>
      <c r="M33" s="25">
        <v>1135723.1499999999</v>
      </c>
      <c r="N33" s="25">
        <v>1135723.1499999999</v>
      </c>
      <c r="O33" s="25">
        <v>1135723.1499999999</v>
      </c>
      <c r="P33" s="25">
        <v>1135723.1499999999</v>
      </c>
      <c r="Q33" s="25">
        <v>1508973.15</v>
      </c>
      <c r="R33" s="25">
        <v>1668973.15</v>
      </c>
      <c r="S33" s="25">
        <v>1668973.15</v>
      </c>
    </row>
    <row r="34" spans="1:19" ht="18.75" customHeight="1">
      <c r="A34" s="95" t="s">
        <v>100</v>
      </c>
      <c r="B34" s="94"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95" t="s">
        <v>101</v>
      </c>
      <c r="B35" s="94"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95" t="s">
        <v>102</v>
      </c>
      <c r="B36" s="94" t="s">
        <v>172</v>
      </c>
      <c r="C36" s="25">
        <v>176497.76</v>
      </c>
      <c r="D36" s="25">
        <v>76525.412099997862</v>
      </c>
      <c r="E36" s="25">
        <v>12500.75</v>
      </c>
      <c r="F36" s="25">
        <v>139164.09</v>
      </c>
      <c r="G36" s="25">
        <v>0</v>
      </c>
      <c r="H36" s="25">
        <v>0</v>
      </c>
      <c r="I36" s="25">
        <v>0</v>
      </c>
      <c r="J36" s="25">
        <v>0</v>
      </c>
      <c r="K36" s="25">
        <v>0</v>
      </c>
      <c r="L36" s="25">
        <v>0</v>
      </c>
      <c r="M36" s="25">
        <v>0</v>
      </c>
      <c r="N36" s="25">
        <v>0</v>
      </c>
      <c r="O36" s="25">
        <v>0</v>
      </c>
      <c r="P36" s="25">
        <v>0</v>
      </c>
      <c r="Q36" s="25">
        <v>0</v>
      </c>
      <c r="R36" s="25">
        <v>0</v>
      </c>
      <c r="S36" s="25">
        <v>0</v>
      </c>
    </row>
    <row r="37" spans="1:19" ht="18.75" customHeight="1">
      <c r="A37" s="93">
        <v>2</v>
      </c>
      <c r="B37" s="94" t="s">
        <v>173</v>
      </c>
      <c r="C37" s="25">
        <v>872703.52</v>
      </c>
      <c r="D37" s="25">
        <v>673834.59080000012</v>
      </c>
      <c r="E37" s="25">
        <v>860193.24</v>
      </c>
      <c r="F37" s="25">
        <v>411005.2</v>
      </c>
      <c r="G37" s="25">
        <v>390602.34530000004</v>
      </c>
      <c r="H37" s="25">
        <v>267392.68390000006</v>
      </c>
      <c r="I37" s="25">
        <v>272362.75</v>
      </c>
      <c r="J37" s="25">
        <v>323167.44</v>
      </c>
      <c r="K37" s="25">
        <v>256553.34</v>
      </c>
      <c r="L37" s="25">
        <v>203038.67540000001</v>
      </c>
      <c r="M37" s="25">
        <v>202009.60000000001</v>
      </c>
      <c r="N37" s="25">
        <v>202877.16450000001</v>
      </c>
      <c r="O37" s="25">
        <v>210992.5245</v>
      </c>
      <c r="P37" s="25">
        <v>307299.65000000002</v>
      </c>
      <c r="Q37" s="25">
        <v>312936.3026</v>
      </c>
      <c r="R37" s="25">
        <v>412721.10279999999</v>
      </c>
      <c r="S37" s="25">
        <v>585441.04099999997</v>
      </c>
    </row>
    <row r="38" spans="1:19" ht="18.75" customHeight="1">
      <c r="A38" s="93">
        <v>3</v>
      </c>
      <c r="B38" s="94" t="s">
        <v>174</v>
      </c>
      <c r="C38" s="25">
        <v>1972543.23</v>
      </c>
      <c r="D38" s="25">
        <v>1746599.0640984233</v>
      </c>
      <c r="E38" s="25">
        <v>1966453.1239999998</v>
      </c>
      <c r="F38" s="25">
        <v>1379262.4350000001</v>
      </c>
      <c r="G38" s="25">
        <v>1182970.7520999992</v>
      </c>
      <c r="H38" s="25">
        <v>1285026.4267500015</v>
      </c>
      <c r="I38" s="25">
        <v>663238.29999999993</v>
      </c>
      <c r="J38" s="25">
        <v>1692285.3299999996</v>
      </c>
      <c r="K38" s="25">
        <v>1246819.5895</v>
      </c>
      <c r="L38" s="25">
        <v>1175989.5763000001</v>
      </c>
      <c r="M38" s="25">
        <v>1026196.8707</v>
      </c>
      <c r="N38" s="25">
        <v>1318985.1070999999</v>
      </c>
      <c r="O38" s="25">
        <v>1026718.7713</v>
      </c>
      <c r="P38" s="25">
        <v>984586.7</v>
      </c>
      <c r="Q38" s="25">
        <v>785366.14584999997</v>
      </c>
      <c r="R38" s="25">
        <v>1200727.3642500001</v>
      </c>
      <c r="S38" s="25">
        <v>931845.66040000005</v>
      </c>
    </row>
    <row r="39" spans="1:19" ht="18.75" customHeight="1">
      <c r="A39" s="93">
        <v>4</v>
      </c>
      <c r="B39" s="94" t="s">
        <v>175</v>
      </c>
      <c r="C39" s="25">
        <v>0</v>
      </c>
      <c r="D39" s="25">
        <v>0</v>
      </c>
      <c r="E39" s="25">
        <v>231.17</v>
      </c>
      <c r="F39" s="25">
        <v>0</v>
      </c>
      <c r="G39" s="25">
        <v>0</v>
      </c>
      <c r="H39" s="25">
        <v>-9.1999999999999993</v>
      </c>
      <c r="I39" s="25">
        <v>-9.1999999999999993</v>
      </c>
      <c r="J39" s="25">
        <v>1695</v>
      </c>
      <c r="K39" s="25">
        <v>2933</v>
      </c>
      <c r="L39" s="25">
        <v>31004.2</v>
      </c>
      <c r="M39" s="25">
        <v>25888.62</v>
      </c>
      <c r="N39" s="25">
        <v>21320.04</v>
      </c>
      <c r="O39" s="25">
        <v>21320.04</v>
      </c>
      <c r="P39" s="25">
        <v>21320.04</v>
      </c>
      <c r="Q39" s="25">
        <v>21310.84</v>
      </c>
      <c r="R39" s="25">
        <v>21310.84</v>
      </c>
      <c r="S39" s="25">
        <v>0</v>
      </c>
    </row>
    <row r="40" spans="1:19" ht="18.75" customHeight="1">
      <c r="A40" s="93">
        <v>5</v>
      </c>
      <c r="B40" s="94" t="s">
        <v>176</v>
      </c>
      <c r="C40" s="25">
        <v>0</v>
      </c>
      <c r="D40" s="25">
        <v>0</v>
      </c>
      <c r="E40" s="25">
        <v>0</v>
      </c>
      <c r="F40" s="25">
        <v>0</v>
      </c>
      <c r="G40" s="25">
        <v>0</v>
      </c>
      <c r="H40" s="25">
        <v>0</v>
      </c>
      <c r="I40" s="25">
        <v>0</v>
      </c>
      <c r="J40" s="25">
        <v>0</v>
      </c>
      <c r="K40" s="25">
        <v>0</v>
      </c>
      <c r="L40" s="25">
        <v>0</v>
      </c>
      <c r="M40" s="25">
        <v>0</v>
      </c>
      <c r="N40" s="25">
        <v>0</v>
      </c>
      <c r="O40" s="25">
        <v>0</v>
      </c>
      <c r="P40" s="25">
        <v>0</v>
      </c>
      <c r="Q40" s="25">
        <v>0</v>
      </c>
      <c r="R40" s="25">
        <v>0</v>
      </c>
      <c r="S40" s="25">
        <v>0</v>
      </c>
    </row>
    <row r="41" spans="1:19" ht="18.75" customHeight="1">
      <c r="A41" s="43" t="s">
        <v>72</v>
      </c>
      <c r="B41" s="72" t="s">
        <v>74</v>
      </c>
      <c r="C41" s="42"/>
      <c r="D41" s="42"/>
      <c r="E41" s="42"/>
      <c r="F41" s="42"/>
      <c r="G41" s="42"/>
      <c r="H41" s="42"/>
      <c r="I41" s="42"/>
      <c r="J41" s="42"/>
      <c r="K41" s="42"/>
      <c r="L41" s="42"/>
      <c r="M41" s="42"/>
      <c r="N41" s="42"/>
      <c r="O41" s="42"/>
      <c r="P41" s="42"/>
      <c r="Q41" s="42"/>
      <c r="R41" s="42"/>
      <c r="S41" s="42"/>
    </row>
    <row r="42" spans="1:19" ht="30.75">
      <c r="A42" s="93">
        <v>1</v>
      </c>
      <c r="B42" s="94" t="s">
        <v>177</v>
      </c>
      <c r="C42" s="25">
        <v>999283.12</v>
      </c>
      <c r="D42" s="25">
        <v>852700.19</v>
      </c>
      <c r="E42" s="25">
        <v>635801.39</v>
      </c>
      <c r="F42" s="25">
        <v>523565.54</v>
      </c>
      <c r="G42" s="25">
        <v>406834</v>
      </c>
      <c r="H42" s="25">
        <v>574751.7300000001</v>
      </c>
      <c r="I42" s="25">
        <v>495317.72</v>
      </c>
      <c r="J42" s="25">
        <v>1387663.98</v>
      </c>
      <c r="K42" s="25">
        <v>1262980.1599999999</v>
      </c>
      <c r="L42" s="25">
        <v>1588988.28</v>
      </c>
      <c r="M42" s="25">
        <v>1893488.01</v>
      </c>
      <c r="N42" s="25">
        <v>2042299.36</v>
      </c>
      <c r="O42" s="25">
        <v>2152941.85</v>
      </c>
      <c r="P42" s="25">
        <v>2510802.29</v>
      </c>
      <c r="Q42" s="25">
        <v>1988784.84</v>
      </c>
      <c r="R42" s="25">
        <v>1719186.33</v>
      </c>
      <c r="S42" s="25">
        <v>1477944.63</v>
      </c>
    </row>
    <row r="43" spans="1:19" ht="18.75" customHeight="1">
      <c r="A43" s="83" t="s">
        <v>144</v>
      </c>
      <c r="B43" s="84" t="s">
        <v>157</v>
      </c>
      <c r="C43" s="42"/>
      <c r="D43" s="42"/>
      <c r="E43" s="42"/>
      <c r="F43" s="42"/>
      <c r="G43" s="42"/>
      <c r="H43" s="42"/>
      <c r="I43" s="42"/>
      <c r="J43" s="42"/>
      <c r="K43" s="42"/>
      <c r="L43" s="42"/>
      <c r="M43" s="42"/>
      <c r="N43" s="42"/>
      <c r="O43" s="42"/>
      <c r="P43" s="42"/>
      <c r="Q43" s="42"/>
      <c r="R43" s="42"/>
      <c r="S43" s="42"/>
    </row>
    <row r="44" spans="1:19" ht="39.950000000000003" customHeight="1">
      <c r="A44" s="73" t="s">
        <v>198</v>
      </c>
      <c r="B44" s="96" t="s">
        <v>200</v>
      </c>
      <c r="C44" s="25">
        <v>0</v>
      </c>
      <c r="D44" s="25">
        <v>0</v>
      </c>
      <c r="E44" s="25">
        <v>0</v>
      </c>
      <c r="F44" s="25">
        <v>0</v>
      </c>
      <c r="G44" s="25">
        <v>0</v>
      </c>
      <c r="H44" s="25">
        <v>0</v>
      </c>
      <c r="I44" s="25">
        <v>0</v>
      </c>
      <c r="J44" s="25">
        <v>0</v>
      </c>
      <c r="K44" s="25">
        <v>0</v>
      </c>
      <c r="L44" s="25">
        <v>0</v>
      </c>
      <c r="M44" s="25">
        <v>0</v>
      </c>
      <c r="N44" s="25">
        <v>0</v>
      </c>
      <c r="O44" s="25">
        <v>0</v>
      </c>
      <c r="P44" s="25">
        <v>0</v>
      </c>
      <c r="Q44" s="25">
        <v>0</v>
      </c>
      <c r="R44" s="25">
        <v>0</v>
      </c>
      <c r="S44" s="25">
        <v>0</v>
      </c>
    </row>
    <row r="45" spans="1:19" ht="39.950000000000003" customHeight="1">
      <c r="A45" s="73" t="s">
        <v>199</v>
      </c>
      <c r="B45" s="96" t="s">
        <v>204</v>
      </c>
      <c r="C45" s="25">
        <v>21031.020000000004</v>
      </c>
      <c r="D45" s="25">
        <v>54537.830000000075</v>
      </c>
      <c r="E45" s="25">
        <v>5595.5199999999531</v>
      </c>
      <c r="F45" s="25">
        <v>36494.440000000068</v>
      </c>
      <c r="G45" s="25">
        <v>204673.00999999998</v>
      </c>
      <c r="H45" s="25">
        <v>49320.689999999711</v>
      </c>
      <c r="I45" s="25">
        <v>62103.200000000099</v>
      </c>
      <c r="J45" s="25">
        <v>17560.30000000021</v>
      </c>
      <c r="K45" s="25">
        <v>14817.740000000051</v>
      </c>
      <c r="L45" s="25">
        <v>194626.03999999998</v>
      </c>
      <c r="M45" s="25">
        <v>7885.4199999999801</v>
      </c>
      <c r="N45" s="25">
        <v>24501.380000000016</v>
      </c>
      <c r="O45" s="25">
        <v>34096.879999999976</v>
      </c>
      <c r="P45" s="25">
        <v>28110.829999999958</v>
      </c>
      <c r="Q45" s="25">
        <v>2208.7600000001512</v>
      </c>
      <c r="R45" s="25">
        <v>9611.3800000000574</v>
      </c>
      <c r="S45" s="25">
        <v>20440.379999999808</v>
      </c>
    </row>
    <row r="46" spans="1:19" ht="39.950000000000003" customHeight="1">
      <c r="A46" s="74" t="s">
        <v>89</v>
      </c>
      <c r="B46" s="96" t="s">
        <v>188</v>
      </c>
      <c r="C46" s="25">
        <v>0</v>
      </c>
      <c r="D46" s="25">
        <v>0</v>
      </c>
      <c r="E46" s="25">
        <v>0</v>
      </c>
      <c r="F46" s="25">
        <v>0</v>
      </c>
      <c r="G46" s="25">
        <v>0</v>
      </c>
      <c r="H46" s="25">
        <v>0</v>
      </c>
      <c r="I46" s="25">
        <v>0</v>
      </c>
      <c r="J46" s="25">
        <v>0</v>
      </c>
      <c r="K46" s="25">
        <v>0</v>
      </c>
      <c r="L46" s="25">
        <v>0</v>
      </c>
      <c r="M46" s="25">
        <v>0</v>
      </c>
      <c r="N46" s="25">
        <v>0</v>
      </c>
      <c r="O46" s="25">
        <v>0</v>
      </c>
      <c r="P46" s="25">
        <v>0</v>
      </c>
      <c r="Q46" s="25">
        <v>0</v>
      </c>
      <c r="R46" s="25">
        <v>0</v>
      </c>
      <c r="S46" s="25">
        <v>0</v>
      </c>
    </row>
    <row r="47" spans="1:19" ht="45">
      <c r="A47" s="73" t="s">
        <v>202</v>
      </c>
      <c r="B47" s="96" t="s">
        <v>203</v>
      </c>
      <c r="C47" s="25">
        <v>0</v>
      </c>
      <c r="D47" s="25">
        <v>0</v>
      </c>
      <c r="E47" s="25">
        <v>0</v>
      </c>
      <c r="F47" s="25">
        <v>0</v>
      </c>
      <c r="G47" s="25">
        <v>0</v>
      </c>
      <c r="H47" s="25">
        <v>0</v>
      </c>
      <c r="I47" s="25">
        <v>0</v>
      </c>
      <c r="J47" s="25">
        <v>0</v>
      </c>
      <c r="K47" s="25">
        <v>0</v>
      </c>
      <c r="L47" s="25">
        <v>0</v>
      </c>
      <c r="M47" s="25">
        <v>0</v>
      </c>
      <c r="N47" s="25">
        <v>0</v>
      </c>
      <c r="O47" s="25">
        <v>0</v>
      </c>
      <c r="P47" s="25">
        <v>0</v>
      </c>
      <c r="Q47" s="25">
        <v>0</v>
      </c>
      <c r="R47" s="25">
        <v>0</v>
      </c>
      <c r="S47" s="25">
        <v>0</v>
      </c>
    </row>
    <row r="48" spans="1:19" ht="45">
      <c r="A48" s="73" t="s">
        <v>201</v>
      </c>
      <c r="B48" s="96" t="s">
        <v>215</v>
      </c>
      <c r="C48" s="25">
        <v>0</v>
      </c>
      <c r="D48" s="25">
        <v>0</v>
      </c>
      <c r="E48" s="25">
        <v>0</v>
      </c>
      <c r="F48" s="25">
        <v>0</v>
      </c>
      <c r="G48" s="25">
        <v>0</v>
      </c>
      <c r="H48" s="25">
        <v>0</v>
      </c>
      <c r="I48" s="25">
        <v>0</v>
      </c>
      <c r="J48" s="25">
        <v>0</v>
      </c>
      <c r="K48" s="25">
        <v>0</v>
      </c>
      <c r="L48" s="25">
        <v>0</v>
      </c>
      <c r="M48" s="25">
        <v>0</v>
      </c>
      <c r="N48" s="25">
        <v>0</v>
      </c>
      <c r="O48" s="25">
        <v>0</v>
      </c>
      <c r="P48" s="25">
        <v>0</v>
      </c>
      <c r="Q48" s="25">
        <v>0</v>
      </c>
      <c r="R48" s="25">
        <v>0</v>
      </c>
      <c r="S48" s="25">
        <v>0</v>
      </c>
    </row>
    <row r="49" spans="1:19" ht="39.950000000000003" customHeight="1">
      <c r="A49" s="74" t="s">
        <v>101</v>
      </c>
      <c r="B49" s="96" t="s">
        <v>197</v>
      </c>
      <c r="C49" s="25">
        <v>0</v>
      </c>
      <c r="D49" s="25">
        <v>0</v>
      </c>
      <c r="E49" s="25">
        <v>0</v>
      </c>
      <c r="F49" s="25">
        <v>0</v>
      </c>
      <c r="G49" s="25">
        <v>0</v>
      </c>
      <c r="H49" s="25">
        <v>0</v>
      </c>
      <c r="I49" s="25">
        <v>0</v>
      </c>
      <c r="J49" s="25">
        <v>0</v>
      </c>
      <c r="K49" s="25">
        <v>0</v>
      </c>
      <c r="L49" s="25">
        <v>0</v>
      </c>
      <c r="M49" s="25">
        <v>0</v>
      </c>
      <c r="N49" s="25">
        <v>0</v>
      </c>
      <c r="O49" s="25">
        <v>0</v>
      </c>
      <c r="P49" s="25">
        <v>0</v>
      </c>
      <c r="Q49" s="25">
        <v>0</v>
      </c>
      <c r="R49" s="25">
        <v>0</v>
      </c>
      <c r="S49" s="25">
        <v>0</v>
      </c>
    </row>
    <row r="50" spans="1:19" ht="39.950000000000003" customHeight="1">
      <c r="A50" s="76" t="s">
        <v>97</v>
      </c>
      <c r="B50" s="97" t="s">
        <v>179</v>
      </c>
      <c r="C50" s="25">
        <v>0</v>
      </c>
      <c r="D50" s="25">
        <v>0</v>
      </c>
      <c r="E50" s="25">
        <v>0</v>
      </c>
      <c r="F50" s="25">
        <v>0</v>
      </c>
      <c r="G50" s="25">
        <v>0</v>
      </c>
      <c r="H50" s="25">
        <v>0</v>
      </c>
      <c r="I50" s="25">
        <v>70463.790000000008</v>
      </c>
      <c r="J50" s="25">
        <v>141331.23000000001</v>
      </c>
      <c r="K50" s="25">
        <v>101908.26000000001</v>
      </c>
      <c r="L50" s="25">
        <v>120980.25</v>
      </c>
      <c r="M50" s="25">
        <v>194358.63</v>
      </c>
      <c r="N50" s="25">
        <v>198390.03</v>
      </c>
      <c r="O50" s="25">
        <v>184858.84000000003</v>
      </c>
      <c r="P50" s="25">
        <v>153529.70000000001</v>
      </c>
      <c r="Q50" s="25">
        <v>176900.72</v>
      </c>
      <c r="R50" s="25">
        <v>220491.82</v>
      </c>
      <c r="S50" s="25">
        <v>215725.87</v>
      </c>
    </row>
    <row r="51" spans="1:19" ht="39.950000000000003" customHeight="1">
      <c r="A51" s="76" t="s">
        <v>98</v>
      </c>
      <c r="B51" s="97" t="s">
        <v>178</v>
      </c>
      <c r="C51" s="25">
        <v>0</v>
      </c>
      <c r="D51" s="25">
        <v>0</v>
      </c>
      <c r="E51" s="25">
        <v>0</v>
      </c>
      <c r="F51" s="25">
        <v>0</v>
      </c>
      <c r="G51" s="25">
        <v>0</v>
      </c>
      <c r="H51" s="25">
        <v>0</v>
      </c>
      <c r="I51" s="25">
        <v>71149.97</v>
      </c>
      <c r="J51" s="25">
        <v>132999.96</v>
      </c>
      <c r="K51" s="25">
        <v>93679.25</v>
      </c>
      <c r="L51" s="25">
        <v>118098.54000000001</v>
      </c>
      <c r="M51" s="25">
        <v>194426.35</v>
      </c>
      <c r="N51" s="25">
        <v>198601.3</v>
      </c>
      <c r="O51" s="25">
        <v>185094.95</v>
      </c>
      <c r="P51" s="25">
        <v>153160.94999999998</v>
      </c>
      <c r="Q51" s="25">
        <v>177766.09000000003</v>
      </c>
      <c r="R51" s="25">
        <v>214269.96000000002</v>
      </c>
      <c r="S51" s="25">
        <v>210921.77999999997</v>
      </c>
    </row>
    <row r="52" spans="1:19" ht="39.950000000000003" customHeight="1">
      <c r="A52" s="76" t="s">
        <v>147</v>
      </c>
      <c r="B52" s="97" t="s">
        <v>216</v>
      </c>
      <c r="C52" s="25">
        <v>0</v>
      </c>
      <c r="D52" s="25">
        <v>0</v>
      </c>
      <c r="E52" s="25">
        <v>0</v>
      </c>
      <c r="F52" s="25">
        <v>0</v>
      </c>
      <c r="G52" s="25">
        <v>0</v>
      </c>
      <c r="H52" s="25">
        <v>0</v>
      </c>
      <c r="I52" s="25">
        <v>0</v>
      </c>
      <c r="J52" s="25">
        <v>0</v>
      </c>
      <c r="K52" s="25">
        <v>0</v>
      </c>
      <c r="L52" s="25">
        <v>0</v>
      </c>
      <c r="M52" s="25">
        <v>0</v>
      </c>
      <c r="N52" s="25">
        <v>0</v>
      </c>
      <c r="O52" s="25">
        <v>0</v>
      </c>
      <c r="P52" s="25">
        <v>0</v>
      </c>
      <c r="Q52" s="25">
        <v>0</v>
      </c>
      <c r="R52" s="25">
        <v>0</v>
      </c>
      <c r="S52" s="25">
        <v>0</v>
      </c>
    </row>
    <row r="53" spans="1:19" ht="39.950000000000003" customHeight="1">
      <c r="A53" s="76" t="s">
        <v>148</v>
      </c>
      <c r="B53" s="97" t="s">
        <v>190</v>
      </c>
      <c r="C53" s="25">
        <v>0</v>
      </c>
      <c r="D53" s="25">
        <v>0</v>
      </c>
      <c r="E53" s="25">
        <v>0</v>
      </c>
      <c r="F53" s="25">
        <v>0</v>
      </c>
      <c r="G53" s="25">
        <v>0</v>
      </c>
      <c r="H53" s="25">
        <v>0</v>
      </c>
      <c r="I53" s="25">
        <v>0</v>
      </c>
      <c r="J53" s="25">
        <v>0</v>
      </c>
      <c r="K53" s="25">
        <v>0</v>
      </c>
      <c r="L53" s="25">
        <v>0</v>
      </c>
      <c r="M53" s="25">
        <v>0</v>
      </c>
      <c r="N53" s="25">
        <v>0</v>
      </c>
      <c r="O53" s="25">
        <v>0</v>
      </c>
      <c r="P53" s="25">
        <v>0</v>
      </c>
      <c r="Q53" s="25">
        <v>0</v>
      </c>
      <c r="R53" s="25">
        <v>0</v>
      </c>
      <c r="S53" s="25">
        <v>0</v>
      </c>
    </row>
    <row r="54" spans="1:19" ht="39.950000000000003" customHeight="1">
      <c r="A54" s="75" t="s">
        <v>99</v>
      </c>
      <c r="B54" s="98" t="s">
        <v>191</v>
      </c>
      <c r="C54" s="25">
        <v>154132.28999999998</v>
      </c>
      <c r="D54" s="25">
        <v>132599.88</v>
      </c>
      <c r="E54" s="25">
        <v>90440.01</v>
      </c>
      <c r="F54" s="25">
        <v>104846.04</v>
      </c>
      <c r="G54" s="25">
        <v>60989.58</v>
      </c>
      <c r="H54" s="25">
        <v>19200</v>
      </c>
      <c r="I54" s="25">
        <v>23383.230000000003</v>
      </c>
      <c r="J54" s="25">
        <v>38498.500000000007</v>
      </c>
      <c r="K54" s="25">
        <v>85692.51999999999</v>
      </c>
      <c r="L54" s="25">
        <v>115799.84</v>
      </c>
      <c r="M54" s="25">
        <v>226475.49000000002</v>
      </c>
      <c r="N54" s="25">
        <v>226577.92000000001</v>
      </c>
      <c r="O54" s="25">
        <v>185401.8</v>
      </c>
      <c r="P54" s="25">
        <v>163119.28</v>
      </c>
      <c r="Q54" s="25">
        <v>130223.35</v>
      </c>
      <c r="R54" s="25">
        <v>152236.45000000001</v>
      </c>
      <c r="S54" s="25">
        <v>217842.41</v>
      </c>
    </row>
    <row r="55" spans="1:19" ht="39.950000000000003" customHeight="1">
      <c r="A55" s="75" t="s">
        <v>103</v>
      </c>
      <c r="B55" s="98" t="s">
        <v>192</v>
      </c>
      <c r="C55" s="25">
        <v>147954.61000000002</v>
      </c>
      <c r="D55" s="25">
        <v>126703.99</v>
      </c>
      <c r="E55" s="25">
        <v>98161.64</v>
      </c>
      <c r="F55" s="25">
        <v>101957.51000000015</v>
      </c>
      <c r="G55" s="25">
        <v>60336.159999999683</v>
      </c>
      <c r="H55" s="25">
        <v>18762.630000000016</v>
      </c>
      <c r="I55" s="25">
        <v>6223.93</v>
      </c>
      <c r="J55" s="25">
        <v>57234.09</v>
      </c>
      <c r="K55" s="25">
        <v>78001.17</v>
      </c>
      <c r="L55" s="25">
        <v>107287.04000000001</v>
      </c>
      <c r="M55" s="25">
        <v>226930.57</v>
      </c>
      <c r="N55" s="25">
        <v>226333.49</v>
      </c>
      <c r="O55" s="25">
        <v>126632.79</v>
      </c>
      <c r="P55" s="25">
        <v>165992.6</v>
      </c>
      <c r="Q55" s="25">
        <v>129315.85</v>
      </c>
      <c r="R55" s="25">
        <v>153867.31</v>
      </c>
      <c r="S55" s="25">
        <v>219495</v>
      </c>
    </row>
    <row r="56" spans="1:19" ht="39.950000000000003" customHeight="1">
      <c r="A56" s="75" t="s">
        <v>145</v>
      </c>
      <c r="B56" s="98" t="s">
        <v>180</v>
      </c>
      <c r="C56" s="25">
        <v>0</v>
      </c>
      <c r="D56" s="25">
        <v>0</v>
      </c>
      <c r="E56" s="25">
        <v>0</v>
      </c>
      <c r="F56" s="25">
        <v>0</v>
      </c>
      <c r="G56" s="25">
        <v>0</v>
      </c>
      <c r="H56" s="25">
        <v>0</v>
      </c>
      <c r="I56" s="25">
        <v>0</v>
      </c>
      <c r="J56" s="25">
        <v>0</v>
      </c>
      <c r="K56" s="25">
        <v>0</v>
      </c>
      <c r="L56" s="25">
        <v>0</v>
      </c>
      <c r="M56" s="25">
        <v>0</v>
      </c>
      <c r="N56" s="25">
        <v>0</v>
      </c>
      <c r="O56" s="25">
        <v>0</v>
      </c>
      <c r="P56" s="25">
        <v>0</v>
      </c>
      <c r="Q56" s="25">
        <v>0</v>
      </c>
      <c r="R56" s="25">
        <v>0</v>
      </c>
      <c r="S56" s="25">
        <v>0</v>
      </c>
    </row>
    <row r="57" spans="1:19" ht="39.950000000000003" customHeight="1">
      <c r="A57" s="75" t="s">
        <v>146</v>
      </c>
      <c r="B57" s="98" t="s">
        <v>181</v>
      </c>
      <c r="C57" s="25">
        <v>0</v>
      </c>
      <c r="D57" s="25">
        <v>0</v>
      </c>
      <c r="E57" s="25">
        <v>0</v>
      </c>
      <c r="F57" s="25">
        <v>0</v>
      </c>
      <c r="G57" s="25">
        <v>0</v>
      </c>
      <c r="H57" s="25">
        <v>0</v>
      </c>
      <c r="I57" s="25">
        <v>0</v>
      </c>
      <c r="J57" s="25">
        <v>0</v>
      </c>
      <c r="K57" s="25">
        <v>0</v>
      </c>
      <c r="L57" s="25">
        <v>0</v>
      </c>
      <c r="M57" s="25">
        <v>0</v>
      </c>
      <c r="N57" s="25">
        <v>0</v>
      </c>
      <c r="O57" s="25">
        <v>0</v>
      </c>
      <c r="P57" s="25">
        <v>0</v>
      </c>
      <c r="Q57" s="25">
        <v>0</v>
      </c>
      <c r="R57" s="25">
        <v>0</v>
      </c>
      <c r="S57" s="25">
        <v>0</v>
      </c>
    </row>
    <row r="58" spans="1:19" ht="39.950000000000003" hidden="1" customHeight="1">
      <c r="A58" s="77" t="s">
        <v>149</v>
      </c>
      <c r="B58" s="99" t="s">
        <v>193</v>
      </c>
      <c r="C58" s="25">
        <v>0</v>
      </c>
      <c r="D58" s="25">
        <v>0</v>
      </c>
      <c r="E58" s="25">
        <v>0</v>
      </c>
      <c r="F58" s="25">
        <v>0</v>
      </c>
      <c r="G58" s="25">
        <v>0</v>
      </c>
      <c r="H58" s="25">
        <v>0</v>
      </c>
      <c r="I58" s="25">
        <v>0</v>
      </c>
      <c r="J58" s="25">
        <v>0</v>
      </c>
      <c r="K58" s="25">
        <v>0</v>
      </c>
      <c r="L58" s="25">
        <v>0</v>
      </c>
      <c r="M58" s="25">
        <v>0</v>
      </c>
      <c r="N58" s="25">
        <v>0</v>
      </c>
      <c r="O58" s="25">
        <v>0</v>
      </c>
      <c r="P58" s="25">
        <v>0</v>
      </c>
      <c r="Q58" s="25">
        <v>0</v>
      </c>
      <c r="R58" s="25">
        <v>0</v>
      </c>
      <c r="S58" s="25">
        <v>0</v>
      </c>
    </row>
    <row r="59" spans="1:19" ht="39.950000000000003" hidden="1" customHeight="1">
      <c r="A59" s="77" t="s">
        <v>150</v>
      </c>
      <c r="B59" s="99" t="s">
        <v>194</v>
      </c>
      <c r="C59" s="25">
        <v>0</v>
      </c>
      <c r="D59" s="25">
        <v>0</v>
      </c>
      <c r="E59" s="25">
        <v>0</v>
      </c>
      <c r="F59" s="25">
        <v>0</v>
      </c>
      <c r="G59" s="25">
        <v>0</v>
      </c>
      <c r="H59" s="25">
        <v>0</v>
      </c>
      <c r="I59" s="25">
        <v>0</v>
      </c>
      <c r="J59" s="25">
        <v>0</v>
      </c>
      <c r="K59" s="25">
        <v>0</v>
      </c>
      <c r="L59" s="25">
        <v>0</v>
      </c>
      <c r="M59" s="25">
        <v>0</v>
      </c>
      <c r="N59" s="25">
        <v>0</v>
      </c>
      <c r="O59" s="25">
        <v>0</v>
      </c>
      <c r="P59" s="25">
        <v>0</v>
      </c>
      <c r="Q59" s="25">
        <v>0</v>
      </c>
      <c r="R59" s="25">
        <v>0</v>
      </c>
      <c r="S59" s="25">
        <v>0</v>
      </c>
    </row>
    <row r="60" spans="1:19" ht="39.950000000000003" customHeight="1">
      <c r="A60" s="77" t="s">
        <v>151</v>
      </c>
      <c r="B60" s="99" t="s">
        <v>182</v>
      </c>
      <c r="C60" s="25">
        <v>0</v>
      </c>
      <c r="D60" s="25">
        <v>0</v>
      </c>
      <c r="E60" s="25">
        <v>0</v>
      </c>
      <c r="F60" s="25">
        <v>0</v>
      </c>
      <c r="G60" s="25">
        <v>0</v>
      </c>
      <c r="H60" s="25">
        <v>0</v>
      </c>
      <c r="I60" s="25">
        <v>0</v>
      </c>
      <c r="J60" s="25">
        <v>138525.08000000002</v>
      </c>
      <c r="K60" s="25">
        <v>126278.76000000001</v>
      </c>
      <c r="L60" s="25">
        <v>-20454.96</v>
      </c>
      <c r="M60" s="25">
        <v>22608.45</v>
      </c>
      <c r="N60" s="25">
        <v>-10121.77</v>
      </c>
      <c r="O60" s="25">
        <v>23079.789999999997</v>
      </c>
      <c r="P60" s="25">
        <v>246036.96999999997</v>
      </c>
      <c r="Q60" s="25">
        <v>239803.92</v>
      </c>
      <c r="R60" s="25">
        <v>229100.03999999998</v>
      </c>
      <c r="S60" s="25">
        <v>238689.43999999997</v>
      </c>
    </row>
    <row r="61" spans="1:19" ht="39.950000000000003" customHeight="1">
      <c r="A61" s="77" t="s">
        <v>152</v>
      </c>
      <c r="B61" s="99" t="s">
        <v>185</v>
      </c>
      <c r="C61" s="25">
        <v>0</v>
      </c>
      <c r="D61" s="25">
        <v>0</v>
      </c>
      <c r="E61" s="25">
        <v>0</v>
      </c>
      <c r="F61" s="25">
        <v>0</v>
      </c>
      <c r="G61" s="25">
        <v>0</v>
      </c>
      <c r="H61" s="25">
        <v>0</v>
      </c>
      <c r="I61" s="25">
        <v>0</v>
      </c>
      <c r="J61" s="25">
        <v>124680.42</v>
      </c>
      <c r="K61" s="25">
        <v>126545.45999999999</v>
      </c>
      <c r="L61" s="25">
        <v>-19835.91</v>
      </c>
      <c r="M61" s="25">
        <v>22758.739999999998</v>
      </c>
      <c r="N61" s="25">
        <v>-10127.970000000001</v>
      </c>
      <c r="O61" s="25">
        <v>23100.17</v>
      </c>
      <c r="P61" s="25">
        <v>245831.97999999998</v>
      </c>
      <c r="Q61" s="25">
        <v>239587.38</v>
      </c>
      <c r="R61" s="25">
        <v>239366.86</v>
      </c>
      <c r="S61" s="25">
        <v>243290.71000000002</v>
      </c>
    </row>
    <row r="62" spans="1:19" ht="39.950000000000003" hidden="1" customHeight="1">
      <c r="A62" s="78" t="s">
        <v>153</v>
      </c>
      <c r="B62" s="100" t="s">
        <v>195</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25">
        <v>0</v>
      </c>
    </row>
    <row r="63" spans="1:19" ht="39.950000000000003" hidden="1" customHeight="1">
      <c r="A63" s="78" t="s">
        <v>154</v>
      </c>
      <c r="B63" s="100" t="s">
        <v>196</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row>
    <row r="64" spans="1:19" ht="39.950000000000003" customHeight="1">
      <c r="A64" s="78" t="s">
        <v>155</v>
      </c>
      <c r="B64" s="100" t="s">
        <v>183</v>
      </c>
      <c r="C64" s="25">
        <v>0</v>
      </c>
      <c r="D64" s="25">
        <v>0</v>
      </c>
      <c r="E64" s="25">
        <v>0</v>
      </c>
      <c r="F64" s="25">
        <v>0</v>
      </c>
      <c r="G64" s="25">
        <v>0</v>
      </c>
      <c r="H64" s="25">
        <v>0</v>
      </c>
      <c r="I64" s="25">
        <v>0</v>
      </c>
      <c r="J64" s="25">
        <v>0</v>
      </c>
      <c r="K64" s="25">
        <v>5228.71</v>
      </c>
      <c r="L64" s="25">
        <v>3666</v>
      </c>
      <c r="M64" s="25">
        <v>0</v>
      </c>
      <c r="N64" s="25">
        <v>3600.0499999999997</v>
      </c>
      <c r="O64" s="25">
        <v>6545.0399999999991</v>
      </c>
      <c r="P64" s="25">
        <v>2957.18</v>
      </c>
      <c r="Q64" s="25">
        <v>4032.8</v>
      </c>
      <c r="R64" s="25">
        <v>5178.3</v>
      </c>
      <c r="S64" s="25">
        <v>1708.99</v>
      </c>
    </row>
    <row r="65" spans="1:19" ht="39.950000000000003" customHeight="1">
      <c r="A65" s="78" t="s">
        <v>156</v>
      </c>
      <c r="B65" s="100" t="s">
        <v>184</v>
      </c>
      <c r="C65" s="25">
        <v>0</v>
      </c>
      <c r="D65" s="25">
        <v>0</v>
      </c>
      <c r="E65" s="25">
        <v>0</v>
      </c>
      <c r="F65" s="25">
        <v>0</v>
      </c>
      <c r="G65" s="25">
        <v>0</v>
      </c>
      <c r="H65" s="25">
        <v>0</v>
      </c>
      <c r="I65" s="25">
        <v>0</v>
      </c>
      <c r="J65" s="25">
        <v>0</v>
      </c>
      <c r="K65" s="25">
        <v>5311.29</v>
      </c>
      <c r="L65" s="25">
        <v>3598.5299999999997</v>
      </c>
      <c r="M65" s="25">
        <v>-1.17</v>
      </c>
      <c r="N65" s="25">
        <v>3566.0699999999997</v>
      </c>
      <c r="O65" s="25">
        <v>6494.25</v>
      </c>
      <c r="P65" s="25">
        <v>2967.26</v>
      </c>
      <c r="Q65" s="25">
        <v>4012.8599999999997</v>
      </c>
      <c r="R65" s="25">
        <v>5452.16</v>
      </c>
      <c r="S65" s="25">
        <v>1740.75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0"/>
  <sheetViews>
    <sheetView showGridLines="0" zoomScale="70" zoomScaleNormal="70" workbookViewId="0">
      <pane ySplit="2" topLeftCell="A3" activePane="bottomLeft" state="frozen"/>
      <selection activeCell="A3293" sqref="A3293"/>
      <selection pane="bottomLeft" activeCell="I3727" sqref="I3727"/>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65"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59" t="s">
        <v>78</v>
      </c>
      <c r="B3" s="5">
        <v>2022</v>
      </c>
      <c r="C3" s="33"/>
      <c r="D3" s="33"/>
      <c r="E3" s="33"/>
      <c r="F3" s="33"/>
      <c r="G3" s="33"/>
      <c r="H3" s="33"/>
      <c r="I3" s="33"/>
      <c r="J3" s="33"/>
      <c r="K3" s="33"/>
      <c r="L3" s="33"/>
      <c r="M3" s="33"/>
      <c r="N3" s="33"/>
      <c r="O3" s="33"/>
      <c r="P3" s="33"/>
      <c r="Q3" s="33"/>
      <c r="R3" s="56"/>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49">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59" t="s">
        <v>9</v>
      </c>
      <c r="B98" s="5">
        <v>2022</v>
      </c>
      <c r="C98" s="33"/>
      <c r="D98" s="33"/>
      <c r="E98" s="33"/>
      <c r="F98" s="33"/>
      <c r="G98" s="33"/>
      <c r="H98" s="33"/>
      <c r="I98" s="33"/>
      <c r="J98" s="33"/>
      <c r="K98" s="33"/>
      <c r="L98" s="33"/>
      <c r="M98" s="33"/>
      <c r="N98" s="33"/>
      <c r="O98" s="33"/>
      <c r="P98" s="33"/>
      <c r="Q98" s="33"/>
      <c r="R98" s="56"/>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4915.46</v>
      </c>
      <c r="R100" s="34">
        <v>4915.46</v>
      </c>
      <c r="S100" s="34">
        <v>4915.46</v>
      </c>
    </row>
    <row r="101" spans="1:19">
      <c r="A101" s="36"/>
      <c r="B101" s="5">
        <v>2019</v>
      </c>
      <c r="C101" s="33"/>
      <c r="D101" s="33"/>
      <c r="E101" s="33"/>
      <c r="F101" s="33"/>
      <c r="G101" s="33"/>
      <c r="H101" s="33"/>
      <c r="I101" s="33"/>
      <c r="J101" s="33"/>
      <c r="K101" s="33"/>
      <c r="L101" s="33"/>
      <c r="M101" s="33"/>
      <c r="N101" s="33"/>
      <c r="O101" s="33"/>
      <c r="P101" s="34">
        <v>5455.65</v>
      </c>
      <c r="Q101" s="34">
        <v>5455.65</v>
      </c>
      <c r="R101" s="34">
        <v>5455.65</v>
      </c>
      <c r="S101" s="34">
        <v>5455.65</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2836</v>
      </c>
      <c r="J108" s="34">
        <v>2836</v>
      </c>
      <c r="K108" s="34">
        <v>2836</v>
      </c>
      <c r="L108" s="34">
        <v>2836</v>
      </c>
      <c r="M108" s="34">
        <v>2836</v>
      </c>
      <c r="N108" s="34">
        <v>2836</v>
      </c>
      <c r="O108" s="34">
        <v>2836</v>
      </c>
      <c r="P108" s="34">
        <v>2836</v>
      </c>
      <c r="Q108" s="34">
        <v>2836</v>
      </c>
      <c r="R108" s="34">
        <v>2836</v>
      </c>
      <c r="S108" s="34">
        <v>2836</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57" t="s">
        <v>9</v>
      </c>
      <c r="B191" s="6" t="s">
        <v>10</v>
      </c>
      <c r="C191" s="7">
        <f>SUM(C114:C190)</f>
        <v>0</v>
      </c>
      <c r="D191" s="7">
        <f>SUM(D113:D190)</f>
        <v>0</v>
      </c>
      <c r="E191" s="7">
        <f>SUM(E112:E190)</f>
        <v>0</v>
      </c>
      <c r="F191" s="7">
        <f>SUM(F111:F190)</f>
        <v>0</v>
      </c>
      <c r="G191" s="7">
        <f>SUM(G110:G190)</f>
        <v>0</v>
      </c>
      <c r="H191" s="7">
        <f>SUM(H104:H190)</f>
        <v>0</v>
      </c>
      <c r="I191" s="7">
        <f>SUM(I104:I190)</f>
        <v>2836</v>
      </c>
      <c r="J191" s="7">
        <f t="shared" ref="J191:L191" si="1">SUM(J104:J190)</f>
        <v>2836</v>
      </c>
      <c r="K191" s="7">
        <f>SUM(K104:K190)</f>
        <v>2836</v>
      </c>
      <c r="L191" s="7">
        <f t="shared" si="1"/>
        <v>2836</v>
      </c>
      <c r="M191" s="7">
        <f>SUM(M104:M190)</f>
        <v>2836</v>
      </c>
      <c r="N191" s="10">
        <f>SUM(N99:N190)</f>
        <v>2836</v>
      </c>
      <c r="O191" s="10">
        <f>SUM(O99:O190)</f>
        <v>2836</v>
      </c>
      <c r="P191" s="10">
        <f>SUM(P99:P190)</f>
        <v>8291.65</v>
      </c>
      <c r="Q191" s="10">
        <f>SUM(Q99:Q190)</f>
        <v>13207.11</v>
      </c>
      <c r="R191" s="10">
        <f>SUM(R98:R190)</f>
        <v>13207.11</v>
      </c>
      <c r="S191" s="10">
        <f>SUM(S98:S190)</f>
        <v>13207.11</v>
      </c>
    </row>
    <row r="192" spans="1:19">
      <c r="A192" s="58"/>
      <c r="B192" s="6"/>
      <c r="C192" s="7"/>
      <c r="D192" s="7"/>
      <c r="E192" s="7"/>
      <c r="F192" s="7"/>
      <c r="G192" s="7"/>
      <c r="H192" s="7"/>
      <c r="I192" s="7"/>
      <c r="J192" s="7"/>
      <c r="K192" s="7"/>
      <c r="L192" s="7"/>
      <c r="M192" s="7"/>
    </row>
    <row r="193" spans="1:19">
      <c r="A193" s="59" t="s">
        <v>11</v>
      </c>
      <c r="B193" s="5">
        <v>2022</v>
      </c>
      <c r="C193" s="33"/>
      <c r="D193" s="33"/>
      <c r="E193" s="33"/>
      <c r="F193" s="33"/>
      <c r="G193" s="33"/>
      <c r="H193" s="33"/>
      <c r="I193" s="33"/>
      <c r="J193" s="33"/>
      <c r="K193" s="33"/>
      <c r="L193" s="33"/>
      <c r="M193" s="33"/>
      <c r="N193" s="33"/>
      <c r="O193" s="33"/>
      <c r="P193" s="33"/>
      <c r="Q193" s="33"/>
      <c r="R193" s="56"/>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6759.7099999999991</v>
      </c>
      <c r="D213" s="34">
        <v>6759.7099999999991</v>
      </c>
      <c r="E213" s="34">
        <v>6759.7099999999991</v>
      </c>
      <c r="F213" s="34">
        <v>6759.7099999999991</v>
      </c>
      <c r="G213" s="34">
        <v>6759.7099999999991</v>
      </c>
      <c r="H213" s="34">
        <v>6759.7099999999991</v>
      </c>
      <c r="I213" s="34">
        <v>6759.7099999999991</v>
      </c>
      <c r="J213" s="34">
        <v>6759.7099999999991</v>
      </c>
      <c r="K213" s="34">
        <v>6759.7099999999991</v>
      </c>
      <c r="L213" s="34">
        <v>6759.7099999999991</v>
      </c>
      <c r="M213" s="34">
        <v>6759.7099999999991</v>
      </c>
      <c r="N213" s="34">
        <v>6759.71</v>
      </c>
      <c r="O213" s="34">
        <v>6759.71</v>
      </c>
      <c r="P213" s="34">
        <v>6759.71</v>
      </c>
      <c r="Q213" s="34">
        <v>6759.71</v>
      </c>
      <c r="R213" s="34">
        <v>6759.71</v>
      </c>
      <c r="S213" s="34">
        <v>6759.71</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202.62</v>
      </c>
      <c r="D219" s="34">
        <v>202.62</v>
      </c>
      <c r="E219" s="34">
        <v>202.62</v>
      </c>
      <c r="F219" s="34">
        <v>202.62</v>
      </c>
      <c r="G219" s="34">
        <v>202.62</v>
      </c>
      <c r="H219" s="34">
        <v>202.62</v>
      </c>
      <c r="I219" s="34">
        <v>202.62</v>
      </c>
      <c r="J219" s="34">
        <v>202.62</v>
      </c>
      <c r="K219" s="34">
        <v>202.62</v>
      </c>
      <c r="L219" s="34">
        <v>202.62</v>
      </c>
      <c r="M219" s="34">
        <v>202.62</v>
      </c>
      <c r="N219" s="34">
        <v>202.62</v>
      </c>
      <c r="O219" s="34">
        <v>202.62</v>
      </c>
      <c r="P219" s="34">
        <v>202.62</v>
      </c>
      <c r="Q219" s="34">
        <v>202.62</v>
      </c>
      <c r="R219" s="34">
        <v>202.62</v>
      </c>
      <c r="S219" s="34">
        <v>202.62</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24110.28</v>
      </c>
      <c r="D222" s="34">
        <v>24110.28</v>
      </c>
      <c r="E222" s="34">
        <v>24110.28</v>
      </c>
      <c r="F222" s="34">
        <v>24110.28</v>
      </c>
      <c r="G222" s="34">
        <v>24110.28</v>
      </c>
      <c r="H222" s="34">
        <v>24110.28</v>
      </c>
      <c r="I222" s="34">
        <v>24110.28</v>
      </c>
      <c r="J222" s="34">
        <v>24110.28</v>
      </c>
      <c r="K222" s="34">
        <v>24110.28</v>
      </c>
      <c r="L222" s="34">
        <v>24110.28</v>
      </c>
      <c r="M222" s="34">
        <v>24110.28</v>
      </c>
      <c r="N222" s="34">
        <v>24110.28</v>
      </c>
      <c r="O222" s="34">
        <v>24110.28</v>
      </c>
      <c r="P222" s="34">
        <v>24110.28</v>
      </c>
      <c r="Q222" s="34">
        <v>24110.28</v>
      </c>
      <c r="R222" s="34">
        <v>24110.28</v>
      </c>
      <c r="S222" s="34">
        <v>24110.28</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332052.47999999992</v>
      </c>
      <c r="D235" s="34">
        <v>332052.47999999992</v>
      </c>
      <c r="E235" s="34">
        <v>332052.47999999992</v>
      </c>
      <c r="F235" s="34">
        <v>332052.47999999992</v>
      </c>
      <c r="G235" s="34">
        <v>332052.47999999992</v>
      </c>
      <c r="H235" s="34">
        <v>332052.47999999992</v>
      </c>
      <c r="I235" s="34">
        <v>332052.47999999992</v>
      </c>
      <c r="J235" s="34">
        <v>332052.47999999992</v>
      </c>
      <c r="K235" s="34">
        <v>332052.47999999992</v>
      </c>
      <c r="L235" s="34">
        <v>332052.47999999992</v>
      </c>
      <c r="M235" s="34">
        <v>332052.47999999992</v>
      </c>
      <c r="N235" s="34">
        <v>332052.48000000004</v>
      </c>
      <c r="O235" s="34">
        <v>332052.48000000004</v>
      </c>
      <c r="P235" s="34">
        <v>332052.48000000004</v>
      </c>
      <c r="Q235" s="34">
        <v>332052.48000000004</v>
      </c>
      <c r="R235" s="34">
        <v>332052.48000000004</v>
      </c>
      <c r="S235" s="34">
        <v>332052.48000000004</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30857.199999999997</v>
      </c>
      <c r="D246" s="34">
        <v>30857.199999999997</v>
      </c>
      <c r="E246" s="34">
        <v>30857.199999999997</v>
      </c>
      <c r="F246" s="34">
        <v>30857.199999999997</v>
      </c>
      <c r="G246" s="34">
        <v>30857.199999999997</v>
      </c>
      <c r="H246" s="34">
        <v>30857.199999999997</v>
      </c>
      <c r="I246" s="34">
        <v>30857.199999999997</v>
      </c>
      <c r="J246" s="34">
        <v>30857.199999999997</v>
      </c>
      <c r="K246" s="34">
        <v>30857.199999999997</v>
      </c>
      <c r="L246" s="34">
        <v>30857.199999999997</v>
      </c>
      <c r="M246" s="34">
        <v>30857.199999999997</v>
      </c>
      <c r="N246" s="34">
        <v>30857.199999999997</v>
      </c>
      <c r="O246" s="34">
        <v>30857.199999999997</v>
      </c>
      <c r="P246" s="34">
        <v>30857.199999999997</v>
      </c>
      <c r="Q246" s="34">
        <v>30857.199999999997</v>
      </c>
      <c r="R246" s="34">
        <v>30857.199999999997</v>
      </c>
      <c r="S246" s="34">
        <v>30857.199999999997</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57" t="s">
        <v>11</v>
      </c>
      <c r="B286" s="6" t="s">
        <v>10</v>
      </c>
      <c r="C286" s="7">
        <f>SUM(C209:C285)</f>
        <v>393982.28999999992</v>
      </c>
      <c r="D286" s="7">
        <f>SUM(D208:D285)</f>
        <v>393982.28999999992</v>
      </c>
      <c r="E286" s="7">
        <f>SUM(E207:E285)</f>
        <v>393982.28999999992</v>
      </c>
      <c r="F286" s="7">
        <f>SUM(F206:F285)</f>
        <v>393982.28999999992</v>
      </c>
      <c r="G286" s="7">
        <f>SUM(G205:G285)</f>
        <v>393982.28999999992</v>
      </c>
      <c r="H286" s="7">
        <f>SUM(H199:H285)</f>
        <v>393982.28999999992</v>
      </c>
      <c r="I286" s="7">
        <f>SUM(I199:I285)</f>
        <v>393982.28999999992</v>
      </c>
      <c r="J286" s="7">
        <f t="shared" ref="J286:L286" si="2">SUM(J199:J285)</f>
        <v>393982.28999999992</v>
      </c>
      <c r="K286" s="7">
        <f>SUM(K199:K285)</f>
        <v>393982.28999999992</v>
      </c>
      <c r="L286" s="7">
        <f t="shared" si="2"/>
        <v>393982.28999999992</v>
      </c>
      <c r="M286" s="7">
        <f>SUM(M199:M285)</f>
        <v>393982.28999999992</v>
      </c>
      <c r="N286" s="10">
        <f>SUM(N194:N285)</f>
        <v>393982.29000000004</v>
      </c>
      <c r="O286" s="10">
        <f>SUM(O194:O285)</f>
        <v>393982.29000000004</v>
      </c>
      <c r="P286" s="10">
        <f>SUM(P194:P285)</f>
        <v>393982.29000000004</v>
      </c>
      <c r="Q286" s="10">
        <f>SUM(Q194:Q285)</f>
        <v>393982.29000000004</v>
      </c>
      <c r="R286" s="10">
        <f>SUM(R193:R285)</f>
        <v>393982.29000000004</v>
      </c>
      <c r="S286" s="10">
        <f>SUM(S193:S285)</f>
        <v>393982.29000000004</v>
      </c>
    </row>
    <row r="287" spans="1:19">
      <c r="A287" s="58"/>
      <c r="B287" s="6"/>
      <c r="C287" s="7"/>
      <c r="D287" s="7"/>
      <c r="E287" s="7"/>
      <c r="F287" s="7"/>
      <c r="G287" s="7"/>
      <c r="H287" s="7"/>
      <c r="I287" s="7"/>
      <c r="J287" s="7"/>
      <c r="K287" s="7"/>
      <c r="L287" s="7"/>
      <c r="M287" s="9"/>
    </row>
    <row r="288" spans="1:19">
      <c r="A288" s="59" t="s">
        <v>12</v>
      </c>
      <c r="B288" s="5">
        <v>2022</v>
      </c>
      <c r="C288" s="33"/>
      <c r="D288" s="33"/>
      <c r="E288" s="33"/>
      <c r="F288" s="33"/>
      <c r="G288" s="33"/>
      <c r="H288" s="33"/>
      <c r="I288" s="33"/>
      <c r="J288" s="33"/>
      <c r="K288" s="33"/>
      <c r="L288" s="33"/>
      <c r="M288" s="33"/>
      <c r="N288" s="33"/>
      <c r="O288" s="33"/>
      <c r="P288" s="33"/>
      <c r="Q288" s="33"/>
      <c r="R288" s="56"/>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2933.9884799999995</v>
      </c>
      <c r="I299" s="34">
        <v>2933.9884799999995</v>
      </c>
      <c r="J299" s="34">
        <v>2933.9884799999995</v>
      </c>
      <c r="K299" s="34">
        <v>2933.9884799999995</v>
      </c>
      <c r="L299" s="34">
        <v>2933.9884799999995</v>
      </c>
      <c r="M299" s="34">
        <v>2933.9884799999995</v>
      </c>
      <c r="N299" s="34">
        <v>2933.9884799999995</v>
      </c>
      <c r="O299" s="34">
        <v>2933.9884799999995</v>
      </c>
      <c r="P299" s="34">
        <v>2933.9884799999995</v>
      </c>
      <c r="Q299" s="34">
        <v>2933.9884799999995</v>
      </c>
      <c r="R299" s="34">
        <v>2933.9884799999995</v>
      </c>
      <c r="S299" s="34">
        <v>2933.9884799999995</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57" t="s">
        <v>12</v>
      </c>
      <c r="B381" s="6" t="s">
        <v>10</v>
      </c>
      <c r="C381" s="7">
        <f>SUM(C304:C380)</f>
        <v>0</v>
      </c>
      <c r="D381" s="7">
        <f>SUM(D303:D380)</f>
        <v>0</v>
      </c>
      <c r="E381" s="7">
        <f>SUM(E302:E380)</f>
        <v>0</v>
      </c>
      <c r="F381" s="7">
        <f>SUM(F301:F380)</f>
        <v>0</v>
      </c>
      <c r="G381" s="7">
        <f>SUM(G300:G380)</f>
        <v>0</v>
      </c>
      <c r="H381" s="7">
        <f>SUM(H294:H380)</f>
        <v>2933.9884799999995</v>
      </c>
      <c r="I381" s="7">
        <f>SUM(I294:I380)</f>
        <v>2933.9884799999995</v>
      </c>
      <c r="J381" s="7">
        <f t="shared" ref="J381" si="3">SUM(J294:J380)</f>
        <v>2933.9884799999995</v>
      </c>
      <c r="K381" s="7">
        <f>SUM(K294:K380)</f>
        <v>2933.9884799999995</v>
      </c>
      <c r="L381" s="7">
        <f t="shared" ref="L381" si="4">SUM(L294:L380)</f>
        <v>2933.9884799999995</v>
      </c>
      <c r="M381" s="7">
        <f>SUM(M294:M380)</f>
        <v>2933.9884799999995</v>
      </c>
      <c r="N381" s="10">
        <f>SUM(N289:N380)</f>
        <v>2933.9884799999995</v>
      </c>
      <c r="O381" s="10">
        <f>SUM(O289:O380)</f>
        <v>2933.9884799999995</v>
      </c>
      <c r="P381" s="10">
        <f>SUM(P289:P380)</f>
        <v>2933.9884799999995</v>
      </c>
      <c r="Q381" s="10">
        <f>SUM(Q289:Q380)</f>
        <v>2933.9884799999995</v>
      </c>
      <c r="R381" s="10">
        <f>SUM(R288:R380)</f>
        <v>2933.9884799999995</v>
      </c>
      <c r="S381" s="10">
        <f>SUM(S288:S380)</f>
        <v>2933.9884799999995</v>
      </c>
    </row>
    <row r="382" spans="1:19">
      <c r="A382" s="58"/>
      <c r="B382" s="6"/>
      <c r="C382" s="7"/>
      <c r="D382" s="7"/>
      <c r="E382" s="7"/>
      <c r="F382" s="7"/>
      <c r="G382" s="7"/>
      <c r="H382" s="7"/>
      <c r="I382" s="7"/>
      <c r="J382" s="7"/>
      <c r="K382" s="7"/>
      <c r="L382" s="7"/>
      <c r="M382" s="9"/>
    </row>
    <row r="383" spans="1:19">
      <c r="A383" s="59" t="s">
        <v>114</v>
      </c>
      <c r="B383" s="5">
        <v>2022</v>
      </c>
      <c r="C383" s="33"/>
      <c r="D383" s="33"/>
      <c r="E383" s="33"/>
      <c r="F383" s="33"/>
      <c r="G383" s="33"/>
      <c r="H383" s="33"/>
      <c r="I383" s="33"/>
      <c r="J383" s="33"/>
      <c r="K383" s="33"/>
      <c r="L383" s="33"/>
      <c r="M383" s="33"/>
      <c r="N383" s="33"/>
      <c r="O383" s="33"/>
      <c r="P383" s="33"/>
      <c r="Q383" s="33"/>
      <c r="R383" s="56"/>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57"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8"/>
      <c r="B477" s="6"/>
      <c r="C477" s="7"/>
      <c r="D477" s="7"/>
      <c r="E477" s="7"/>
      <c r="F477" s="7"/>
      <c r="G477" s="7"/>
      <c r="H477" s="7"/>
      <c r="I477" s="7"/>
      <c r="J477" s="7"/>
      <c r="K477" s="7"/>
      <c r="L477" s="7"/>
      <c r="M477" s="9"/>
    </row>
    <row r="478" spans="1:19" ht="38.25">
      <c r="A478" s="59" t="s">
        <v>13</v>
      </c>
      <c r="B478" s="5">
        <v>2022</v>
      </c>
      <c r="C478" s="33"/>
      <c r="D478" s="33"/>
      <c r="E478" s="33"/>
      <c r="F478" s="33"/>
      <c r="G478" s="33"/>
      <c r="H478" s="33"/>
      <c r="I478" s="33"/>
      <c r="J478" s="33"/>
      <c r="K478" s="33"/>
      <c r="L478" s="33"/>
      <c r="M478" s="33"/>
      <c r="N478" s="33"/>
      <c r="O478" s="33"/>
      <c r="P478" s="33"/>
      <c r="Q478" s="33"/>
      <c r="R478" s="56"/>
      <c r="S478" s="34">
        <v>7178.6603999999998</v>
      </c>
    </row>
    <row r="479" spans="1:19">
      <c r="A479" s="35"/>
      <c r="B479" s="5">
        <v>2021</v>
      </c>
      <c r="C479" s="33"/>
      <c r="D479" s="33"/>
      <c r="E479" s="33"/>
      <c r="F479" s="33"/>
      <c r="G479" s="33"/>
      <c r="H479" s="33"/>
      <c r="I479" s="33"/>
      <c r="J479" s="33"/>
      <c r="K479" s="33"/>
      <c r="L479" s="33"/>
      <c r="M479" s="33"/>
      <c r="N479" s="33"/>
      <c r="O479" s="33"/>
      <c r="P479" s="33"/>
      <c r="Q479" s="33"/>
      <c r="R479" s="34">
        <v>790.19370000000049</v>
      </c>
      <c r="S479" s="34">
        <v>790.19370000000049</v>
      </c>
    </row>
    <row r="480" spans="1:19">
      <c r="B480" s="5">
        <v>2020</v>
      </c>
      <c r="C480" s="33"/>
      <c r="D480" s="33"/>
      <c r="E480" s="33"/>
      <c r="F480" s="33"/>
      <c r="G480" s="33"/>
      <c r="H480" s="33"/>
      <c r="I480" s="33"/>
      <c r="J480" s="33"/>
      <c r="K480" s="33"/>
      <c r="L480" s="33"/>
      <c r="M480" s="33"/>
      <c r="N480" s="33"/>
      <c r="O480" s="33"/>
      <c r="P480" s="33"/>
      <c r="Q480" s="34">
        <v>15128.0944</v>
      </c>
      <c r="R480" s="34">
        <v>15128.0944</v>
      </c>
      <c r="S480" s="34">
        <v>15128.0944</v>
      </c>
    </row>
    <row r="481" spans="1:19">
      <c r="A481" s="37"/>
      <c r="B481" s="5">
        <v>2019</v>
      </c>
      <c r="C481" s="33"/>
      <c r="D481" s="33"/>
      <c r="E481" s="33"/>
      <c r="F481" s="33"/>
      <c r="G481" s="33"/>
      <c r="H481" s="33"/>
      <c r="I481" s="33"/>
      <c r="J481" s="33"/>
      <c r="K481" s="33"/>
      <c r="L481" s="33"/>
      <c r="M481" s="33"/>
      <c r="N481" s="33"/>
      <c r="O481" s="33"/>
      <c r="P481" s="34">
        <v>3980.0859000000005</v>
      </c>
      <c r="Q481" s="34">
        <v>3980.0859000000005</v>
      </c>
      <c r="R481" s="34">
        <v>3980.0859000000005</v>
      </c>
      <c r="S481" s="34">
        <v>3980.0859000000005</v>
      </c>
    </row>
    <row r="482" spans="1:19">
      <c r="A482" s="37"/>
      <c r="B482" s="5">
        <v>2018</v>
      </c>
      <c r="C482" s="33"/>
      <c r="D482" s="33"/>
      <c r="E482" s="33"/>
      <c r="F482" s="33"/>
      <c r="G482" s="33"/>
      <c r="H482" s="33"/>
      <c r="I482" s="33"/>
      <c r="J482" s="33"/>
      <c r="K482" s="33"/>
      <c r="L482" s="33"/>
      <c r="M482" s="33"/>
      <c r="N482" s="33"/>
      <c r="O482" s="34">
        <v>4587.3531000000003</v>
      </c>
      <c r="P482" s="34">
        <v>4587.3531000000003</v>
      </c>
      <c r="Q482" s="34">
        <v>4587.3531000000003</v>
      </c>
      <c r="R482" s="34">
        <v>4587.3531000000003</v>
      </c>
      <c r="S482" s="34">
        <v>4349.1015000000007</v>
      </c>
    </row>
    <row r="483" spans="1:19">
      <c r="A483" s="37"/>
      <c r="B483" s="5">
        <v>2017</v>
      </c>
      <c r="C483" s="33"/>
      <c r="D483" s="33"/>
      <c r="E483" s="33"/>
      <c r="F483" s="33"/>
      <c r="G483" s="33"/>
      <c r="H483" s="33"/>
      <c r="I483" s="33"/>
      <c r="J483" s="33"/>
      <c r="K483" s="33"/>
      <c r="L483" s="33"/>
      <c r="M483" s="33"/>
      <c r="N483" s="34">
        <v>582.83820000000003</v>
      </c>
      <c r="O483" s="34">
        <v>582.83820000000003</v>
      </c>
      <c r="P483" s="34">
        <v>582.83820000000003</v>
      </c>
      <c r="Q483" s="34">
        <v>582.83820000000003</v>
      </c>
      <c r="R483" s="34">
        <v>379.34820000000002</v>
      </c>
      <c r="S483" s="34">
        <v>379.34820000000002</v>
      </c>
    </row>
    <row r="484" spans="1:19">
      <c r="B484" s="5">
        <v>2016</v>
      </c>
      <c r="C484" s="33"/>
      <c r="D484" s="33"/>
      <c r="E484" s="33"/>
      <c r="F484" s="33"/>
      <c r="G484" s="33"/>
      <c r="H484" s="33"/>
      <c r="I484" s="33"/>
      <c r="J484" s="33"/>
      <c r="K484" s="33"/>
      <c r="L484" s="33"/>
      <c r="M484" s="34">
        <v>18068.953600000001</v>
      </c>
      <c r="N484" s="34">
        <v>18068.953600000001</v>
      </c>
      <c r="O484" s="34">
        <v>18068.953600000001</v>
      </c>
      <c r="P484" s="34">
        <v>18068.953600000001</v>
      </c>
      <c r="Q484" s="34">
        <v>18068.953600000001</v>
      </c>
      <c r="R484" s="34">
        <v>18068.953600000001</v>
      </c>
      <c r="S484" s="34">
        <v>17448.153600000001</v>
      </c>
    </row>
    <row r="485" spans="1:19">
      <c r="B485" s="5">
        <v>2015</v>
      </c>
      <c r="C485" s="33"/>
      <c r="D485" s="33"/>
      <c r="E485" s="33"/>
      <c r="F485" s="33"/>
      <c r="G485" s="33"/>
      <c r="H485" s="33"/>
      <c r="I485" s="33"/>
      <c r="J485" s="33"/>
      <c r="K485" s="33"/>
      <c r="L485" s="34">
        <v>2420.4949999999999</v>
      </c>
      <c r="M485" s="34">
        <v>1763.5035000000003</v>
      </c>
      <c r="N485" s="34">
        <v>1763.5035000000003</v>
      </c>
      <c r="O485" s="34">
        <v>1763.5035000000003</v>
      </c>
      <c r="P485" s="34">
        <v>1763.5035000000003</v>
      </c>
      <c r="Q485" s="34">
        <v>1763.5035000000003</v>
      </c>
      <c r="R485" s="34">
        <v>1763.5035000000003</v>
      </c>
      <c r="S485" s="34">
        <v>1763.5035000000003</v>
      </c>
    </row>
    <row r="486" spans="1:19">
      <c r="B486" s="5">
        <v>2014</v>
      </c>
      <c r="C486" s="33"/>
      <c r="D486" s="33"/>
      <c r="E486" s="33"/>
      <c r="F486" s="33"/>
      <c r="G486" s="33"/>
      <c r="H486" s="33"/>
      <c r="I486" s="33"/>
      <c r="J486" s="33"/>
      <c r="K486" s="34">
        <v>7897.9399999999987</v>
      </c>
      <c r="L486" s="34">
        <v>7897.9399999999987</v>
      </c>
      <c r="M486" s="34">
        <v>6896.2259999999987</v>
      </c>
      <c r="N486" s="34">
        <v>6896.2259999999987</v>
      </c>
      <c r="O486" s="34">
        <v>6896.2259999999987</v>
      </c>
      <c r="P486" s="34">
        <v>6896.2259999999987</v>
      </c>
      <c r="Q486" s="34">
        <v>6896.2259999999987</v>
      </c>
      <c r="R486" s="34">
        <v>6393.3659999999991</v>
      </c>
      <c r="S486" s="34">
        <v>6393.3659999999991</v>
      </c>
    </row>
    <row r="487" spans="1:19">
      <c r="B487" s="5">
        <v>2013</v>
      </c>
      <c r="C487" s="33"/>
      <c r="D487" s="33"/>
      <c r="E487" s="33"/>
      <c r="F487" s="33"/>
      <c r="G487" s="33"/>
      <c r="H487" s="33"/>
      <c r="I487" s="33"/>
      <c r="J487" s="34">
        <v>568.66600000000005</v>
      </c>
      <c r="K487" s="34">
        <v>568.66600000000005</v>
      </c>
      <c r="L487" s="34">
        <v>568.66600000000005</v>
      </c>
      <c r="M487" s="34">
        <v>414.31380000000007</v>
      </c>
      <c r="N487" s="34">
        <v>414.31380000000007</v>
      </c>
      <c r="O487" s="34">
        <v>414.31380000000007</v>
      </c>
      <c r="P487" s="34">
        <v>414.31380000000007</v>
      </c>
      <c r="Q487" s="34">
        <v>414.31380000000007</v>
      </c>
      <c r="R487" s="34">
        <v>414.31380000000007</v>
      </c>
      <c r="S487" s="34">
        <v>414.31380000000007</v>
      </c>
    </row>
    <row r="488" spans="1:19">
      <c r="B488" s="5">
        <v>2012</v>
      </c>
      <c r="C488" s="33"/>
      <c r="D488" s="33"/>
      <c r="E488" s="33"/>
      <c r="F488" s="33"/>
      <c r="G488" s="33"/>
      <c r="H488" s="33"/>
      <c r="I488" s="34">
        <v>7309.4800000000005</v>
      </c>
      <c r="J488" s="34">
        <v>7309.4800000000005</v>
      </c>
      <c r="K488" s="34">
        <v>7309.4800000000005</v>
      </c>
      <c r="L488" s="34">
        <v>7309.4800000000005</v>
      </c>
      <c r="M488" s="34">
        <v>6962.5590000000011</v>
      </c>
      <c r="N488" s="34">
        <v>6423.5590000000011</v>
      </c>
      <c r="O488" s="34">
        <v>6423.5590000000011</v>
      </c>
      <c r="P488" s="34">
        <v>6423.5590000000011</v>
      </c>
      <c r="Q488" s="34">
        <v>6423.5590000000011</v>
      </c>
      <c r="R488" s="34">
        <v>6423.5590000000011</v>
      </c>
      <c r="S488" s="34">
        <v>6423.5590000000011</v>
      </c>
    </row>
    <row r="489" spans="1:19">
      <c r="B489" s="5">
        <v>2011</v>
      </c>
      <c r="C489" s="33"/>
      <c r="D489" s="33"/>
      <c r="E489" s="33"/>
      <c r="F489" s="33"/>
      <c r="G489" s="33"/>
      <c r="H489" s="34">
        <v>2704.51584</v>
      </c>
      <c r="I489" s="34">
        <v>2704.51584</v>
      </c>
      <c r="J489" s="34">
        <v>2704.51584</v>
      </c>
      <c r="K489" s="34">
        <v>2704.51584</v>
      </c>
      <c r="L489" s="34">
        <v>2704.51584</v>
      </c>
      <c r="M489" s="34">
        <v>2144.55168</v>
      </c>
      <c r="N489" s="34">
        <v>2144.55168</v>
      </c>
      <c r="O489" s="34">
        <v>2046.4072800000001</v>
      </c>
      <c r="P489" s="34">
        <v>2046.4072800000001</v>
      </c>
      <c r="Q489" s="34">
        <v>2046.4072800000001</v>
      </c>
      <c r="R489" s="34">
        <v>2046.4072800000001</v>
      </c>
      <c r="S489" s="34">
        <v>2046.4072800000001</v>
      </c>
    </row>
    <row r="490" spans="1:19">
      <c r="B490" s="5">
        <v>2010</v>
      </c>
      <c r="C490" s="33"/>
      <c r="D490" s="33"/>
      <c r="E490" s="33"/>
      <c r="F490" s="33"/>
      <c r="G490" s="34">
        <v>26715.606319999992</v>
      </c>
      <c r="H490" s="34">
        <v>26715.606319999992</v>
      </c>
      <c r="I490" s="34">
        <v>26715.606319999992</v>
      </c>
      <c r="J490" s="34">
        <v>26715.606319999992</v>
      </c>
      <c r="K490" s="34">
        <v>26715.606319999992</v>
      </c>
      <c r="L490" s="34">
        <v>26715.606319999992</v>
      </c>
      <c r="M490" s="34">
        <v>26715.606319999992</v>
      </c>
      <c r="N490" s="34">
        <v>26493.695119999993</v>
      </c>
      <c r="O490" s="34">
        <v>26493.695119999993</v>
      </c>
      <c r="P490" s="34">
        <v>26493.695119999993</v>
      </c>
      <c r="Q490" s="34">
        <v>26279.311519999992</v>
      </c>
      <c r="R490" s="34">
        <v>25679.740219999992</v>
      </c>
      <c r="S490" s="34">
        <v>25438.336819999993</v>
      </c>
    </row>
    <row r="491" spans="1:19">
      <c r="B491" s="5">
        <v>2009</v>
      </c>
      <c r="C491" s="33"/>
      <c r="D491" s="33"/>
      <c r="E491" s="33"/>
      <c r="F491" s="34">
        <v>26921.387279999999</v>
      </c>
      <c r="G491" s="34">
        <v>26921.387279999999</v>
      </c>
      <c r="H491" s="34">
        <v>26921.387279999999</v>
      </c>
      <c r="I491" s="34">
        <v>26921.387279999999</v>
      </c>
      <c r="J491" s="34">
        <v>26921.387279999999</v>
      </c>
      <c r="K491" s="34">
        <v>26921.387279999999</v>
      </c>
      <c r="L491" s="34">
        <v>26921.387279999999</v>
      </c>
      <c r="M491" s="34">
        <v>26921.387279999999</v>
      </c>
      <c r="N491" s="34">
        <v>26921.387279999999</v>
      </c>
      <c r="O491" s="34">
        <v>26640.08728</v>
      </c>
      <c r="P491" s="34">
        <v>26640.08728</v>
      </c>
      <c r="Q491" s="34">
        <v>26079.08728</v>
      </c>
      <c r="R491" s="34">
        <v>26079.08728</v>
      </c>
      <c r="S491" s="34">
        <v>25832.757279999998</v>
      </c>
    </row>
    <row r="492" spans="1:19">
      <c r="B492" s="5">
        <v>2008</v>
      </c>
      <c r="C492" s="33"/>
      <c r="D492" s="33"/>
      <c r="E492" s="34">
        <v>7121.8079999999991</v>
      </c>
      <c r="F492" s="34">
        <v>7121.8079999999991</v>
      </c>
      <c r="G492" s="34">
        <v>7121.8079999999991</v>
      </c>
      <c r="H492" s="34">
        <v>7121.8079999999991</v>
      </c>
      <c r="I492" s="34">
        <v>7121.8079999999991</v>
      </c>
      <c r="J492" s="34">
        <v>7121.8079999999991</v>
      </c>
      <c r="K492" s="34">
        <v>7121.8079999999991</v>
      </c>
      <c r="L492" s="34">
        <v>6431.1839999999993</v>
      </c>
      <c r="M492" s="34">
        <v>6431.1839999999993</v>
      </c>
      <c r="N492" s="34">
        <v>6431.1839999999993</v>
      </c>
      <c r="O492" s="34">
        <v>6431.1839999999993</v>
      </c>
      <c r="P492" s="34">
        <v>6431.1839999999993</v>
      </c>
      <c r="Q492" s="34">
        <v>6431.1839999999993</v>
      </c>
      <c r="R492" s="34">
        <v>6431.1839999999993</v>
      </c>
      <c r="S492" s="34">
        <v>6431.1839999999993</v>
      </c>
    </row>
    <row r="493" spans="1:19">
      <c r="B493" s="5">
        <v>2007</v>
      </c>
      <c r="C493" s="33"/>
      <c r="D493" s="34">
        <v>12487.961119999998</v>
      </c>
      <c r="E493" s="34">
        <v>12487.961119999998</v>
      </c>
      <c r="F493" s="34">
        <v>12487.961119999998</v>
      </c>
      <c r="G493" s="34">
        <v>12487.961119999998</v>
      </c>
      <c r="H493" s="34">
        <v>12487.961119999998</v>
      </c>
      <c r="I493" s="34">
        <v>12315.73712</v>
      </c>
      <c r="J493" s="34">
        <v>12315.73712</v>
      </c>
      <c r="K493" s="34">
        <v>12232.637119999999</v>
      </c>
      <c r="L493" s="34">
        <v>12232.637119999999</v>
      </c>
      <c r="M493" s="34">
        <v>10430.323039999999</v>
      </c>
      <c r="N493" s="34">
        <v>10430.323039999999</v>
      </c>
      <c r="O493" s="34">
        <v>10430.323039999999</v>
      </c>
      <c r="P493" s="34">
        <v>10430.323039999999</v>
      </c>
      <c r="Q493" s="34">
        <v>10430.323039999999</v>
      </c>
      <c r="R493" s="34">
        <v>10430.323039999999</v>
      </c>
      <c r="S493" s="34">
        <v>10430.323039999999</v>
      </c>
    </row>
    <row r="494" spans="1:19">
      <c r="B494" s="5">
        <v>2006</v>
      </c>
      <c r="C494" s="34">
        <v>7950.0062399999997</v>
      </c>
      <c r="D494" s="34">
        <v>7950.0062399999997</v>
      </c>
      <c r="E494" s="34">
        <v>7950.0062399999997</v>
      </c>
      <c r="F494" s="34">
        <v>7950.0062399999997</v>
      </c>
      <c r="G494" s="34">
        <v>7950.0062399999997</v>
      </c>
      <c r="H494" s="34">
        <v>7950.0062399999997</v>
      </c>
      <c r="I494" s="34">
        <v>7950.0062399999997</v>
      </c>
      <c r="J494" s="34">
        <v>7950.0062399999997</v>
      </c>
      <c r="K494" s="34">
        <v>7950.0062399999997</v>
      </c>
      <c r="L494" s="34">
        <v>6922.3070399999997</v>
      </c>
      <c r="M494" s="34">
        <v>6922.3070399999997</v>
      </c>
      <c r="N494" s="34">
        <v>6922.3070399999997</v>
      </c>
      <c r="O494" s="34">
        <v>6922.3070399999997</v>
      </c>
      <c r="P494" s="34">
        <v>6922.3070399999997</v>
      </c>
      <c r="Q494" s="34">
        <v>6922.3070399999997</v>
      </c>
      <c r="R494" s="34">
        <v>6922.3070399999997</v>
      </c>
      <c r="S494" s="34">
        <v>6922.3070399999997</v>
      </c>
    </row>
    <row r="495" spans="1:19">
      <c r="B495" s="5">
        <v>2005</v>
      </c>
      <c r="C495" s="34">
        <v>22267.281119999996</v>
      </c>
      <c r="D495" s="34">
        <v>22267.281119999996</v>
      </c>
      <c r="E495" s="34">
        <v>22267.281119999996</v>
      </c>
      <c r="F495" s="34">
        <v>22267.281119999996</v>
      </c>
      <c r="G495" s="34">
        <v>22267.281119999996</v>
      </c>
      <c r="H495" s="34">
        <v>22267.281119999996</v>
      </c>
      <c r="I495" s="34">
        <v>21511.949279999997</v>
      </c>
      <c r="J495" s="34">
        <v>21511.949279999997</v>
      </c>
      <c r="K495" s="34">
        <v>19904.349759999997</v>
      </c>
      <c r="L495" s="34">
        <v>19904.349759999997</v>
      </c>
      <c r="M495" s="34">
        <v>19904.349759999997</v>
      </c>
      <c r="N495" s="34">
        <v>19904.349759999997</v>
      </c>
      <c r="O495" s="34">
        <v>19904.349759999997</v>
      </c>
      <c r="P495" s="34">
        <v>19904.349759999997</v>
      </c>
      <c r="Q495" s="34">
        <v>19904.349759999997</v>
      </c>
      <c r="R495" s="34">
        <v>19904.349759999997</v>
      </c>
      <c r="S495" s="34">
        <v>19904.349759999997</v>
      </c>
    </row>
    <row r="496" spans="1:19">
      <c r="B496" s="5">
        <v>2004</v>
      </c>
      <c r="C496" s="34">
        <v>11859.700560000001</v>
      </c>
      <c r="D496" s="34">
        <v>11859.700560000001</v>
      </c>
      <c r="E496" s="34">
        <v>10435.828560000002</v>
      </c>
      <c r="F496" s="34">
        <v>10435.828560000002</v>
      </c>
      <c r="G496" s="34">
        <v>10072.217040000001</v>
      </c>
      <c r="H496" s="34">
        <v>8994.5210400000014</v>
      </c>
      <c r="I496" s="34">
        <v>8994.5210400000014</v>
      </c>
      <c r="J496" s="34">
        <v>5930.7028800000016</v>
      </c>
      <c r="K496" s="34">
        <v>5930.7028800000016</v>
      </c>
      <c r="L496" s="34">
        <v>5930.7028800000016</v>
      </c>
      <c r="M496" s="34">
        <v>5930.7028800000016</v>
      </c>
      <c r="N496" s="34">
        <v>5930.7028800000016</v>
      </c>
      <c r="O496" s="34">
        <v>5930.7028800000016</v>
      </c>
      <c r="P496" s="34">
        <v>5930.7028800000016</v>
      </c>
      <c r="Q496" s="34">
        <v>5930.7028800000016</v>
      </c>
      <c r="R496" s="34">
        <v>5930.7028800000016</v>
      </c>
      <c r="S496" s="34">
        <v>5930.7028800000016</v>
      </c>
    </row>
    <row r="497" spans="2:19">
      <c r="B497" s="5">
        <v>2003</v>
      </c>
      <c r="C497" s="34">
        <v>7273.0756000000001</v>
      </c>
      <c r="D497" s="34">
        <v>7273.0756000000001</v>
      </c>
      <c r="E497" s="34">
        <v>7273.0756000000001</v>
      </c>
      <c r="F497" s="34">
        <v>7273.0756000000001</v>
      </c>
      <c r="G497" s="34">
        <v>7273.0756000000001</v>
      </c>
      <c r="H497" s="34">
        <v>7273.0756000000001</v>
      </c>
      <c r="I497" s="34">
        <v>5713.9084800000001</v>
      </c>
      <c r="J497" s="34">
        <v>5713.9084800000001</v>
      </c>
      <c r="K497" s="34">
        <v>5713.9084800000001</v>
      </c>
      <c r="L497" s="34">
        <v>5713.9084800000001</v>
      </c>
      <c r="M497" s="34">
        <v>5713.9084800000001</v>
      </c>
      <c r="N497" s="34">
        <v>5713.9084800000001</v>
      </c>
      <c r="O497" s="34">
        <v>5713.9084800000001</v>
      </c>
      <c r="P497" s="34">
        <v>5713.9084800000001</v>
      </c>
      <c r="Q497" s="34">
        <v>5713.9084800000001</v>
      </c>
      <c r="R497" s="34">
        <v>5713.9084800000001</v>
      </c>
      <c r="S497" s="34">
        <v>5713.9084800000001</v>
      </c>
    </row>
    <row r="498" spans="2:19">
      <c r="B498" s="5">
        <v>2002</v>
      </c>
      <c r="C498" s="34">
        <v>3527.9748800000002</v>
      </c>
      <c r="D498" s="34">
        <v>2447.5601600000005</v>
      </c>
      <c r="E498" s="34">
        <v>2447.5601600000005</v>
      </c>
      <c r="F498" s="34">
        <v>2447.5601600000005</v>
      </c>
      <c r="G498" s="34">
        <v>2022.4952000000003</v>
      </c>
      <c r="H498" s="34">
        <v>1948.8708800000004</v>
      </c>
      <c r="I498" s="34">
        <v>1948.8708800000004</v>
      </c>
      <c r="J498" s="34">
        <v>1948.8708800000004</v>
      </c>
      <c r="K498" s="34">
        <v>1948.8708800000004</v>
      </c>
      <c r="L498" s="34">
        <v>1948.8708800000004</v>
      </c>
      <c r="M498" s="34">
        <v>1948.8708800000004</v>
      </c>
      <c r="N498" s="34">
        <v>1948.8708800000004</v>
      </c>
      <c r="O498" s="34">
        <v>1948.8708800000004</v>
      </c>
      <c r="P498" s="34">
        <v>1948.8708800000004</v>
      </c>
      <c r="Q498" s="34">
        <v>1948.8708800000004</v>
      </c>
      <c r="R498" s="34">
        <v>1948.8708800000004</v>
      </c>
      <c r="S498" s="34">
        <v>1948.8708800000004</v>
      </c>
    </row>
    <row r="499" spans="2:19">
      <c r="B499" s="5">
        <v>2001</v>
      </c>
      <c r="C499" s="34">
        <v>742.76</v>
      </c>
      <c r="D499" s="34">
        <v>742.76</v>
      </c>
      <c r="E499" s="34">
        <v>742.76</v>
      </c>
      <c r="F499" s="34">
        <v>742.76</v>
      </c>
      <c r="G499" s="34">
        <v>742.76</v>
      </c>
      <c r="H499" s="34">
        <v>742.76</v>
      </c>
      <c r="I499" s="34">
        <v>742.76</v>
      </c>
      <c r="J499" s="34">
        <v>742.76</v>
      </c>
      <c r="K499" s="34">
        <v>742.76</v>
      </c>
      <c r="L499" s="34">
        <v>742.76</v>
      </c>
      <c r="M499" s="34">
        <v>742.76</v>
      </c>
      <c r="N499" s="34">
        <v>742.76</v>
      </c>
      <c r="O499" s="34">
        <v>742.76</v>
      </c>
      <c r="P499" s="34">
        <v>742.76</v>
      </c>
      <c r="Q499" s="34">
        <v>742.76</v>
      </c>
      <c r="R499" s="34">
        <v>742.76</v>
      </c>
      <c r="S499" s="34">
        <v>742.76</v>
      </c>
    </row>
    <row r="500" spans="2:19">
      <c r="B500" s="5">
        <v>2000</v>
      </c>
      <c r="C500" s="34">
        <v>19382.947840000001</v>
      </c>
      <c r="D500" s="34">
        <v>19382.947840000001</v>
      </c>
      <c r="E500" s="34">
        <v>17857.705600000001</v>
      </c>
      <c r="F500" s="34">
        <v>17857.705600000001</v>
      </c>
      <c r="G500" s="34">
        <v>17857.705600000001</v>
      </c>
      <c r="H500" s="34">
        <v>17857.705600000001</v>
      </c>
      <c r="I500" s="34">
        <v>17857.705600000001</v>
      </c>
      <c r="J500" s="34">
        <v>17857.705600000001</v>
      </c>
      <c r="K500" s="34">
        <v>17857.705600000001</v>
      </c>
      <c r="L500" s="34">
        <v>17857.705600000001</v>
      </c>
      <c r="M500" s="34">
        <v>17857.705600000001</v>
      </c>
      <c r="N500" s="34">
        <v>17857.705600000001</v>
      </c>
      <c r="O500" s="34">
        <v>17857.705600000001</v>
      </c>
      <c r="P500" s="34">
        <v>17857.705600000001</v>
      </c>
      <c r="Q500" s="34">
        <v>17857.705600000001</v>
      </c>
      <c r="R500" s="34">
        <v>17857.705600000001</v>
      </c>
      <c r="S500" s="34">
        <v>17857.705600000001</v>
      </c>
    </row>
    <row r="501" spans="2:19">
      <c r="B501" s="5">
        <v>1999</v>
      </c>
      <c r="C501" s="34">
        <v>2030.1599999999996</v>
      </c>
      <c r="D501" s="34">
        <v>2030.1599999999996</v>
      </c>
      <c r="E501" s="34">
        <v>2030.1599999999996</v>
      </c>
      <c r="F501" s="34">
        <v>2030.1599999999996</v>
      </c>
      <c r="G501" s="34">
        <v>2030.1599999999996</v>
      </c>
      <c r="H501" s="34">
        <v>2030.1599999999996</v>
      </c>
      <c r="I501" s="34">
        <v>2030.1599999999996</v>
      </c>
      <c r="J501" s="34">
        <v>2030.1599999999996</v>
      </c>
      <c r="K501" s="34">
        <v>2030.1599999999996</v>
      </c>
      <c r="L501" s="34">
        <v>2030.1599999999996</v>
      </c>
      <c r="M501" s="34">
        <v>2030.1599999999996</v>
      </c>
      <c r="N501" s="34">
        <v>2030.1599999999996</v>
      </c>
      <c r="O501" s="34">
        <v>2030.1599999999996</v>
      </c>
      <c r="P501" s="34">
        <v>2030.1599999999996</v>
      </c>
      <c r="Q501" s="34">
        <v>2030.1599999999996</v>
      </c>
      <c r="R501" s="34">
        <v>2030.1599999999996</v>
      </c>
      <c r="S501" s="34">
        <v>0</v>
      </c>
    </row>
    <row r="502" spans="2:19">
      <c r="B502" s="5">
        <v>1998</v>
      </c>
      <c r="C502" s="34">
        <v>1869.7047999999998</v>
      </c>
      <c r="D502" s="34">
        <v>1266.4599999999998</v>
      </c>
      <c r="E502" s="34">
        <v>1266.4599999999998</v>
      </c>
      <c r="F502" s="34">
        <v>1266.4599999999998</v>
      </c>
      <c r="G502" s="34">
        <v>1266.4599999999998</v>
      </c>
      <c r="H502" s="34">
        <v>1266.4599999999998</v>
      </c>
      <c r="I502" s="34">
        <v>1266.4599999999998</v>
      </c>
      <c r="J502" s="34">
        <v>1266.4599999999998</v>
      </c>
      <c r="K502" s="34">
        <v>1266.4599999999998</v>
      </c>
      <c r="L502" s="34">
        <v>1266.4599999999998</v>
      </c>
      <c r="M502" s="34">
        <v>1266.4599999999998</v>
      </c>
      <c r="N502" s="34">
        <v>1266.4599999999998</v>
      </c>
      <c r="O502" s="34">
        <v>1266.4599999999998</v>
      </c>
      <c r="P502" s="34">
        <v>1266.4599999999998</v>
      </c>
      <c r="Q502" s="34">
        <v>1266.4599999999998</v>
      </c>
      <c r="R502" s="34">
        <v>1266.4599999999998</v>
      </c>
      <c r="S502" s="34">
        <v>1266.4599999999998</v>
      </c>
    </row>
    <row r="503" spans="2:19">
      <c r="B503" s="5">
        <v>1997</v>
      </c>
      <c r="C503" s="34">
        <v>1303.79</v>
      </c>
      <c r="D503" s="34">
        <v>1303.79</v>
      </c>
      <c r="E503" s="34">
        <v>1303.79</v>
      </c>
      <c r="F503" s="34">
        <v>1303.79</v>
      </c>
      <c r="G503" s="34">
        <v>1303.79</v>
      </c>
      <c r="H503" s="34">
        <v>1303.79</v>
      </c>
      <c r="I503" s="34">
        <v>1303.79</v>
      </c>
      <c r="J503" s="34">
        <v>1303.79</v>
      </c>
      <c r="K503" s="34">
        <v>1303.79</v>
      </c>
      <c r="L503" s="34">
        <v>1303.79</v>
      </c>
      <c r="M503" s="34">
        <v>1303.79</v>
      </c>
      <c r="N503" s="34">
        <v>1303.79</v>
      </c>
      <c r="O503" s="34">
        <v>1303.79</v>
      </c>
      <c r="P503" s="34">
        <v>1303.79</v>
      </c>
      <c r="Q503" s="34">
        <v>1303.79</v>
      </c>
      <c r="R503" s="34">
        <v>1303.79</v>
      </c>
      <c r="S503" s="34">
        <v>1303.79</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1125.5961600000001</v>
      </c>
      <c r="D505" s="34">
        <v>1125.5961600000001</v>
      </c>
      <c r="E505" s="34">
        <v>1125.5961600000001</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541.41</v>
      </c>
      <c r="D510" s="34">
        <v>541.41</v>
      </c>
      <c r="E510" s="34">
        <v>541.41</v>
      </c>
      <c r="F510" s="34">
        <v>541.41</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1055.9001599999999</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494.76671999999996</v>
      </c>
      <c r="D517" s="34">
        <v>494.76671999999996</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1739.75</v>
      </c>
      <c r="D542" s="34">
        <v>1739.75</v>
      </c>
      <c r="E542" s="34">
        <v>1739.75</v>
      </c>
      <c r="F542" s="34">
        <v>1739.75</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57" t="s">
        <v>13</v>
      </c>
      <c r="B571" s="6" t="s">
        <v>10</v>
      </c>
      <c r="C571" s="7">
        <f>SUM(C494:C570)</f>
        <v>83164.82408000002</v>
      </c>
      <c r="D571" s="7">
        <f>SUM(D493:D570)</f>
        <v>92913.225520000007</v>
      </c>
      <c r="E571" s="7">
        <f>SUM(E492:E570)</f>
        <v>96591.152559999988</v>
      </c>
      <c r="F571" s="7">
        <f>SUM(F491:F570)</f>
        <v>122386.94367999998</v>
      </c>
      <c r="G571" s="7">
        <f>SUM(G490:G570)</f>
        <v>146032.71351999999</v>
      </c>
      <c r="H571" s="7">
        <f>SUM(H484:H570)</f>
        <v>147585.90904</v>
      </c>
      <c r="I571" s="7">
        <f>SUM(I484:I570)</f>
        <v>152408.66608000002</v>
      </c>
      <c r="J571" s="7">
        <f t="shared" ref="J571" si="7">SUM(J484:J570)</f>
        <v>149913.51392</v>
      </c>
      <c r="K571" s="7">
        <f>SUM(K484:K570)</f>
        <v>156120.75440000001</v>
      </c>
      <c r="L571" s="7">
        <f t="shared" ref="L571" si="8">SUM(L484:L570)</f>
        <v>156822.92620000002</v>
      </c>
      <c r="M571" s="7">
        <f>SUM(M484:M570)</f>
        <v>170369.62286000003</v>
      </c>
      <c r="N571" s="10">
        <f>SUM(N479:N570)</f>
        <v>170191.54986</v>
      </c>
      <c r="O571" s="10">
        <f>SUM(O479:O570)</f>
        <v>174399.45856000003</v>
      </c>
      <c r="P571" s="10">
        <f>SUM(P479:P570)</f>
        <v>178379.54446000003</v>
      </c>
      <c r="Q571" s="10">
        <f>SUM(Q479:Q570)</f>
        <v>192732.25526000003</v>
      </c>
      <c r="R571" s="10">
        <f>SUM(R478:R570)</f>
        <v>192216.52766000005</v>
      </c>
      <c r="S571" s="10">
        <f>SUM(S478:S570)</f>
        <v>196018.24306000007</v>
      </c>
    </row>
    <row r="572" spans="1:19">
      <c r="A572" s="58"/>
      <c r="B572" s="6"/>
      <c r="C572" s="7"/>
      <c r="D572" s="7"/>
      <c r="E572" s="7"/>
      <c r="F572" s="7"/>
      <c r="G572" s="7"/>
      <c r="H572" s="7"/>
      <c r="I572" s="7"/>
      <c r="J572" s="7"/>
      <c r="K572" s="7"/>
      <c r="L572" s="7"/>
      <c r="M572" s="9"/>
    </row>
    <row r="573" spans="1:19">
      <c r="A573" s="59" t="s">
        <v>115</v>
      </c>
      <c r="B573" s="5">
        <v>2022</v>
      </c>
      <c r="C573" s="33"/>
      <c r="D573" s="33"/>
      <c r="E573" s="33"/>
      <c r="F573" s="33"/>
      <c r="G573" s="33"/>
      <c r="H573" s="33"/>
      <c r="I573" s="33"/>
      <c r="J573" s="33"/>
      <c r="K573" s="33"/>
      <c r="L573" s="33"/>
      <c r="M573" s="33"/>
      <c r="N573" s="33"/>
      <c r="O573" s="33"/>
      <c r="P573" s="33"/>
      <c r="Q573" s="33"/>
      <c r="R573" s="56"/>
      <c r="S573" s="34">
        <v>3766.4100000000003</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3514.1600000000003</v>
      </c>
      <c r="R575" s="34">
        <v>3514.1600000000003</v>
      </c>
      <c r="S575" s="34">
        <v>3514.1600000000003</v>
      </c>
    </row>
    <row r="576" spans="1:19">
      <c r="A576" s="37"/>
      <c r="B576" s="5">
        <v>2019</v>
      </c>
      <c r="C576" s="33"/>
      <c r="D576" s="33"/>
      <c r="E576" s="33"/>
      <c r="F576" s="33"/>
      <c r="G576" s="33"/>
      <c r="H576" s="33"/>
      <c r="I576" s="33"/>
      <c r="J576" s="33"/>
      <c r="K576" s="33"/>
      <c r="L576" s="33"/>
      <c r="M576" s="33"/>
      <c r="N576" s="33"/>
      <c r="O576" s="33"/>
      <c r="P576" s="34">
        <v>677.9</v>
      </c>
      <c r="Q576" s="34">
        <v>677.9</v>
      </c>
      <c r="R576" s="34">
        <v>677.9</v>
      </c>
      <c r="S576" s="34">
        <v>677.9</v>
      </c>
    </row>
    <row r="577" spans="1:19">
      <c r="A577" s="37"/>
      <c r="B577" s="5">
        <v>2018</v>
      </c>
      <c r="C577" s="33"/>
      <c r="D577" s="33"/>
      <c r="E577" s="33"/>
      <c r="F577" s="33"/>
      <c r="G577" s="33"/>
      <c r="H577" s="33"/>
      <c r="I577" s="33"/>
      <c r="J577" s="33"/>
      <c r="K577" s="33"/>
      <c r="L577" s="33"/>
      <c r="M577" s="33"/>
      <c r="N577" s="33"/>
      <c r="O577" s="34">
        <v>2218.9</v>
      </c>
      <c r="P577" s="34">
        <v>2218.9</v>
      </c>
      <c r="Q577" s="34">
        <v>2218.9</v>
      </c>
      <c r="R577" s="34">
        <v>2218.9</v>
      </c>
      <c r="S577" s="34">
        <v>2218.9</v>
      </c>
    </row>
    <row r="578" spans="1:19">
      <c r="A578" s="37"/>
      <c r="B578" s="5">
        <v>2017</v>
      </c>
      <c r="C578" s="33"/>
      <c r="D578" s="33"/>
      <c r="E578" s="33"/>
      <c r="F578" s="33"/>
      <c r="G578" s="33"/>
      <c r="H578" s="33"/>
      <c r="I578" s="33"/>
      <c r="J578" s="33"/>
      <c r="K578" s="33"/>
      <c r="L578" s="33"/>
      <c r="M578" s="33"/>
      <c r="N578" s="34">
        <v>4217.1099999999997</v>
      </c>
      <c r="O578" s="34">
        <v>4217.1099999999997</v>
      </c>
      <c r="P578" s="34">
        <v>4217.1099999999997</v>
      </c>
      <c r="Q578" s="34">
        <v>4217.1099999999997</v>
      </c>
      <c r="R578" s="34">
        <v>4217.1099999999997</v>
      </c>
      <c r="S578" s="34">
        <v>4217.1099999999997</v>
      </c>
    </row>
    <row r="579" spans="1:19">
      <c r="B579" s="5">
        <v>2016</v>
      </c>
      <c r="C579" s="33"/>
      <c r="D579" s="33"/>
      <c r="E579" s="33"/>
      <c r="F579" s="33"/>
      <c r="G579" s="33"/>
      <c r="H579" s="33"/>
      <c r="I579" s="33"/>
      <c r="J579" s="33"/>
      <c r="K579" s="33"/>
      <c r="L579" s="33"/>
      <c r="M579" s="34">
        <v>8521.42</v>
      </c>
      <c r="N579" s="34">
        <v>8521.42</v>
      </c>
      <c r="O579" s="34">
        <v>8521.42</v>
      </c>
      <c r="P579" s="34">
        <v>8521.42</v>
      </c>
      <c r="Q579" s="34">
        <v>8521.42</v>
      </c>
      <c r="R579" s="34">
        <v>8521.42</v>
      </c>
      <c r="S579" s="34">
        <v>8129.42</v>
      </c>
    </row>
    <row r="580" spans="1:19">
      <c r="B580" s="5">
        <v>2015</v>
      </c>
      <c r="C580" s="33"/>
      <c r="D580" s="33"/>
      <c r="E580" s="33"/>
      <c r="F580" s="33"/>
      <c r="G580" s="33"/>
      <c r="H580" s="33"/>
      <c r="I580" s="33"/>
      <c r="J580" s="33"/>
      <c r="K580" s="33"/>
      <c r="L580" s="34">
        <v>12344.54</v>
      </c>
      <c r="M580" s="34">
        <v>12344.54</v>
      </c>
      <c r="N580" s="34">
        <v>12344.54</v>
      </c>
      <c r="O580" s="34">
        <v>12344.54</v>
      </c>
      <c r="P580" s="34">
        <v>12344.54</v>
      </c>
      <c r="Q580" s="34">
        <v>12344.54</v>
      </c>
      <c r="R580" s="34">
        <v>12344.54</v>
      </c>
      <c r="S580" s="34">
        <v>12344.54</v>
      </c>
    </row>
    <row r="581" spans="1:19">
      <c r="B581" s="5">
        <v>2014</v>
      </c>
      <c r="C581" s="33"/>
      <c r="D581" s="33"/>
      <c r="E581" s="33"/>
      <c r="F581" s="33"/>
      <c r="G581" s="33"/>
      <c r="H581" s="33"/>
      <c r="I581" s="33"/>
      <c r="J581" s="33"/>
      <c r="K581" s="34">
        <v>1931.65</v>
      </c>
      <c r="L581" s="34">
        <v>1931.65</v>
      </c>
      <c r="M581" s="34">
        <v>1931.65</v>
      </c>
      <c r="N581" s="34">
        <v>1931.65</v>
      </c>
      <c r="O581" s="34">
        <v>1931.65</v>
      </c>
      <c r="P581" s="34">
        <v>1931.65</v>
      </c>
      <c r="Q581" s="34">
        <v>1931.65</v>
      </c>
      <c r="R581" s="34">
        <v>1931.65</v>
      </c>
      <c r="S581" s="34">
        <v>1931.65</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1558.01</v>
      </c>
      <c r="J583" s="34">
        <v>1558.01</v>
      </c>
      <c r="K583" s="34">
        <v>1558.01</v>
      </c>
      <c r="L583" s="34">
        <v>1558.01</v>
      </c>
      <c r="M583" s="34">
        <v>1558.01</v>
      </c>
      <c r="N583" s="34">
        <v>1558.01</v>
      </c>
      <c r="O583" s="34">
        <v>1558.01</v>
      </c>
      <c r="P583" s="34">
        <v>1558.01</v>
      </c>
      <c r="Q583" s="34">
        <v>1558.01</v>
      </c>
      <c r="R583" s="34">
        <v>1558.01</v>
      </c>
      <c r="S583" s="34">
        <v>1558.01</v>
      </c>
    </row>
    <row r="584" spans="1:19">
      <c r="B584" s="5">
        <v>2011</v>
      </c>
      <c r="C584" s="33"/>
      <c r="D584" s="33"/>
      <c r="E584" s="33"/>
      <c r="F584" s="33"/>
      <c r="G584" s="33"/>
      <c r="H584" s="34">
        <v>31910.678799999998</v>
      </c>
      <c r="I584" s="34">
        <v>31910.678799999998</v>
      </c>
      <c r="J584" s="34">
        <v>31910.678799999998</v>
      </c>
      <c r="K584" s="34">
        <v>31910.678799999998</v>
      </c>
      <c r="L584" s="34">
        <v>31910.678799999998</v>
      </c>
      <c r="M584" s="34">
        <v>31910.678799999998</v>
      </c>
      <c r="N584" s="34">
        <v>31910.678799999998</v>
      </c>
      <c r="O584" s="34">
        <v>31910.678799999998</v>
      </c>
      <c r="P584" s="34">
        <v>31910.678799999998</v>
      </c>
      <c r="Q584" s="34">
        <v>31910.678799999998</v>
      </c>
      <c r="R584" s="34">
        <v>31910.678799999998</v>
      </c>
      <c r="S584" s="34">
        <v>31910.678799999998</v>
      </c>
    </row>
    <row r="585" spans="1:19">
      <c r="B585" s="5">
        <v>2010</v>
      </c>
      <c r="C585" s="33"/>
      <c r="D585" s="33"/>
      <c r="E585" s="33"/>
      <c r="F585" s="33"/>
      <c r="G585" s="34">
        <v>7071.7699999999995</v>
      </c>
      <c r="H585" s="34">
        <v>7071.7699999999995</v>
      </c>
      <c r="I585" s="34">
        <v>7071.7699999999995</v>
      </c>
      <c r="J585" s="34">
        <v>7071.7699999999995</v>
      </c>
      <c r="K585" s="34">
        <v>7071.7699999999995</v>
      </c>
      <c r="L585" s="34">
        <v>7071.7699999999995</v>
      </c>
      <c r="M585" s="34">
        <v>7071.7699999999995</v>
      </c>
      <c r="N585" s="34">
        <v>7071.7699999999995</v>
      </c>
      <c r="O585" s="34">
        <v>7071.7699999999995</v>
      </c>
      <c r="P585" s="34">
        <v>7071.7699999999995</v>
      </c>
      <c r="Q585" s="34">
        <v>7071.7699999999995</v>
      </c>
      <c r="R585" s="34">
        <v>7071.7699999999995</v>
      </c>
      <c r="S585" s="34">
        <v>7071.7699999999995</v>
      </c>
    </row>
    <row r="586" spans="1:19">
      <c r="B586" s="5">
        <v>2009</v>
      </c>
      <c r="C586" s="33"/>
      <c r="D586" s="33"/>
      <c r="E586" s="33"/>
      <c r="F586" s="34">
        <v>4167.6400000000003</v>
      </c>
      <c r="G586" s="34">
        <v>4167.6400000000003</v>
      </c>
      <c r="H586" s="34">
        <v>4167.6400000000003</v>
      </c>
      <c r="I586" s="34">
        <v>4167.6400000000003</v>
      </c>
      <c r="J586" s="34">
        <v>4167.6400000000003</v>
      </c>
      <c r="K586" s="34">
        <v>4167.6400000000003</v>
      </c>
      <c r="L586" s="34">
        <v>4167.6400000000003</v>
      </c>
      <c r="M586" s="34">
        <v>4167.6400000000003</v>
      </c>
      <c r="N586" s="34">
        <v>4167.6400000000003</v>
      </c>
      <c r="O586" s="34">
        <v>4167.6400000000003</v>
      </c>
      <c r="P586" s="34">
        <v>4167.6400000000003</v>
      </c>
      <c r="Q586" s="34">
        <v>4167.6400000000003</v>
      </c>
      <c r="R586" s="34">
        <v>4167.6400000000003</v>
      </c>
      <c r="S586" s="34">
        <v>4167.6400000000003</v>
      </c>
    </row>
    <row r="587" spans="1:19">
      <c r="B587" s="5">
        <v>2008</v>
      </c>
      <c r="C587" s="33"/>
      <c r="D587" s="33"/>
      <c r="E587" s="34">
        <v>20344.160000000003</v>
      </c>
      <c r="F587" s="34">
        <v>20344.160000000003</v>
      </c>
      <c r="G587" s="34">
        <v>20344.160000000003</v>
      </c>
      <c r="H587" s="34">
        <v>20344.160000000003</v>
      </c>
      <c r="I587" s="34">
        <v>20344.160000000003</v>
      </c>
      <c r="J587" s="34">
        <v>20344.160000000003</v>
      </c>
      <c r="K587" s="34">
        <v>20344.160000000003</v>
      </c>
      <c r="L587" s="34">
        <v>20344.160000000003</v>
      </c>
      <c r="M587" s="34">
        <v>20344.160000000003</v>
      </c>
      <c r="N587" s="34">
        <v>20344.160000000003</v>
      </c>
      <c r="O587" s="34">
        <v>20344.160000000003</v>
      </c>
      <c r="P587" s="34">
        <v>20344.160000000003</v>
      </c>
      <c r="Q587" s="34">
        <v>20344.160000000003</v>
      </c>
      <c r="R587" s="34">
        <v>20344.160000000003</v>
      </c>
      <c r="S587" s="34">
        <v>20344.160000000003</v>
      </c>
    </row>
    <row r="588" spans="1:19">
      <c r="B588" s="5">
        <v>2007</v>
      </c>
      <c r="C588" s="33"/>
      <c r="D588" s="34">
        <v>5859.42</v>
      </c>
      <c r="E588" s="34">
        <v>5859.42</v>
      </c>
      <c r="F588" s="34">
        <v>5859.42</v>
      </c>
      <c r="G588" s="34">
        <v>5859.42</v>
      </c>
      <c r="H588" s="34">
        <v>5859.42</v>
      </c>
      <c r="I588" s="34">
        <v>5859.42</v>
      </c>
      <c r="J588" s="34">
        <v>5859.42</v>
      </c>
      <c r="K588" s="34">
        <v>5859.42</v>
      </c>
      <c r="L588" s="34">
        <v>5859.42</v>
      </c>
      <c r="M588" s="34">
        <v>2018.9100000000003</v>
      </c>
      <c r="N588" s="34">
        <v>2018.9100000000003</v>
      </c>
      <c r="O588" s="34">
        <v>2018.9100000000003</v>
      </c>
      <c r="P588" s="34">
        <v>2018.9100000000003</v>
      </c>
      <c r="Q588" s="34">
        <v>2018.9100000000003</v>
      </c>
      <c r="R588" s="34">
        <v>2018.9100000000003</v>
      </c>
      <c r="S588" s="34">
        <v>2018.9100000000003</v>
      </c>
    </row>
    <row r="589" spans="1:19">
      <c r="B589" s="5">
        <v>2006</v>
      </c>
      <c r="C589" s="34">
        <v>1660.0900000000001</v>
      </c>
      <c r="D589" s="34">
        <v>1660.0900000000001</v>
      </c>
      <c r="E589" s="34">
        <v>1660.0900000000001</v>
      </c>
      <c r="F589" s="34">
        <v>1660.0900000000001</v>
      </c>
      <c r="G589" s="34">
        <v>1660.0900000000001</v>
      </c>
      <c r="H589" s="34">
        <v>1660.0900000000001</v>
      </c>
      <c r="I589" s="34">
        <v>1660.0900000000001</v>
      </c>
      <c r="J589" s="34">
        <v>1660.0900000000001</v>
      </c>
      <c r="K589" s="34">
        <v>1660.0900000000001</v>
      </c>
      <c r="L589" s="34">
        <v>202.10000000000014</v>
      </c>
      <c r="M589" s="34">
        <v>202.10000000000014</v>
      </c>
      <c r="N589" s="34">
        <v>202.10000000000014</v>
      </c>
      <c r="O589" s="34">
        <v>202.10000000000014</v>
      </c>
      <c r="P589" s="34">
        <v>202.10000000000014</v>
      </c>
      <c r="Q589" s="34">
        <v>202.10000000000014</v>
      </c>
      <c r="R589" s="34">
        <v>202.10000000000014</v>
      </c>
      <c r="S589" s="34">
        <v>202.10000000000014</v>
      </c>
    </row>
    <row r="590" spans="1:19">
      <c r="B590" s="5">
        <v>2005</v>
      </c>
      <c r="C590" s="34">
        <v>9512.07</v>
      </c>
      <c r="D590" s="34">
        <v>9512.07</v>
      </c>
      <c r="E590" s="34">
        <v>9512.07</v>
      </c>
      <c r="F590" s="34">
        <v>9512.07</v>
      </c>
      <c r="G590" s="34">
        <v>9512.07</v>
      </c>
      <c r="H590" s="34">
        <v>9512.07</v>
      </c>
      <c r="I590" s="34">
        <v>9512.07</v>
      </c>
      <c r="J590" s="34">
        <v>9512.07</v>
      </c>
      <c r="K590" s="34">
        <v>6162.6204799999996</v>
      </c>
      <c r="L590" s="34">
        <v>6162.6204799999996</v>
      </c>
      <c r="M590" s="34">
        <v>6162.6204799999996</v>
      </c>
      <c r="N590" s="34">
        <v>6162.6204799999996</v>
      </c>
      <c r="O590" s="34">
        <v>6162.6204799999996</v>
      </c>
      <c r="P590" s="34">
        <v>6162.6204799999996</v>
      </c>
      <c r="Q590" s="34">
        <v>6162.6204799999996</v>
      </c>
      <c r="R590" s="34">
        <v>6162.6204799999996</v>
      </c>
      <c r="S590" s="34">
        <v>6162.6204799999996</v>
      </c>
    </row>
    <row r="591" spans="1:19">
      <c r="B591" s="5">
        <v>2004</v>
      </c>
      <c r="C591" s="34">
        <v>1119.9000000000001</v>
      </c>
      <c r="D591" s="34">
        <v>1119.9000000000001</v>
      </c>
      <c r="E591" s="34">
        <v>1119.9000000000001</v>
      </c>
      <c r="F591" s="34">
        <v>1119.9000000000001</v>
      </c>
      <c r="G591" s="34">
        <v>1119.9000000000001</v>
      </c>
      <c r="H591" s="34">
        <v>1119.9000000000001</v>
      </c>
      <c r="I591" s="34">
        <v>1119.9000000000001</v>
      </c>
      <c r="J591" s="34">
        <v>1119.9000000000001</v>
      </c>
      <c r="K591" s="34">
        <v>1119.9000000000001</v>
      </c>
      <c r="L591" s="34">
        <v>1119.9000000000001</v>
      </c>
      <c r="M591" s="34">
        <v>1119.9000000000001</v>
      </c>
      <c r="N591" s="34">
        <v>1119.9000000000001</v>
      </c>
      <c r="O591" s="34">
        <v>1119.9000000000001</v>
      </c>
      <c r="P591" s="34">
        <v>1119.9000000000001</v>
      </c>
      <c r="Q591" s="34">
        <v>1119.9000000000001</v>
      </c>
      <c r="R591" s="34">
        <v>1119.9000000000001</v>
      </c>
      <c r="S591" s="34">
        <v>1119.9000000000001</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57" t="s">
        <v>115</v>
      </c>
      <c r="B666" s="6" t="s">
        <v>10</v>
      </c>
      <c r="C666" s="7">
        <f>SUM(C589:C665)</f>
        <v>12292.06</v>
      </c>
      <c r="D666" s="7">
        <f>SUM(D588:D665)</f>
        <v>18151.480000000003</v>
      </c>
      <c r="E666" s="7">
        <f>SUM(E587:E665)</f>
        <v>38495.640000000007</v>
      </c>
      <c r="F666" s="7">
        <f>SUM(F586:F665)</f>
        <v>42663.280000000006</v>
      </c>
      <c r="G666" s="7">
        <f>SUM(G585:G665)</f>
        <v>49735.05</v>
      </c>
      <c r="H666" s="7">
        <f>SUM(H579:H665)</f>
        <v>81645.728799999983</v>
      </c>
      <c r="I666" s="7">
        <f>SUM(I579:I665)</f>
        <v>83203.738799999992</v>
      </c>
      <c r="J666" s="7">
        <f t="shared" ref="J666" si="9">SUM(J579:J665)</f>
        <v>83203.738799999992</v>
      </c>
      <c r="K666" s="7">
        <f>SUM(K579:K665)</f>
        <v>81785.939279999991</v>
      </c>
      <c r="L666" s="7">
        <f t="shared" ref="L666" si="10">SUM(L579:L665)</f>
        <v>92672.489279999994</v>
      </c>
      <c r="M666" s="7">
        <f>SUM(M579:M665)</f>
        <v>97353.399279999998</v>
      </c>
      <c r="N666" s="10">
        <f>SUM(N574:N665)</f>
        <v>101570.50928</v>
      </c>
      <c r="O666" s="10">
        <f>SUM(O574:O665)</f>
        <v>103789.40928000001</v>
      </c>
      <c r="P666" s="10">
        <f>SUM(P574:P665)</f>
        <v>104467.30928</v>
      </c>
      <c r="Q666" s="10">
        <f>SUM(Q574:Q665)</f>
        <v>107981.46928</v>
      </c>
      <c r="R666" s="10">
        <f>SUM(R573:R665)</f>
        <v>107981.46928</v>
      </c>
      <c r="S666" s="10">
        <f>SUM(S573:S665)</f>
        <v>111355.87928000001</v>
      </c>
    </row>
    <row r="667" spans="1:19">
      <c r="A667" s="58"/>
      <c r="B667" s="6"/>
      <c r="C667" s="7"/>
      <c r="D667" s="7"/>
      <c r="E667" s="7"/>
      <c r="F667" s="7"/>
      <c r="G667" s="7"/>
      <c r="H667" s="7"/>
      <c r="I667" s="7"/>
      <c r="J667" s="7"/>
      <c r="K667" s="7"/>
      <c r="L667" s="7"/>
      <c r="M667" s="9"/>
    </row>
    <row r="668" spans="1:19">
      <c r="A668" s="59" t="s">
        <v>14</v>
      </c>
      <c r="B668" s="5">
        <v>2022</v>
      </c>
      <c r="C668" s="33"/>
      <c r="D668" s="33"/>
      <c r="E668" s="33"/>
      <c r="F668" s="33"/>
      <c r="G668" s="33"/>
      <c r="H668" s="33"/>
      <c r="I668" s="33"/>
      <c r="J668" s="33"/>
      <c r="K668" s="33"/>
      <c r="L668" s="33"/>
      <c r="M668" s="33"/>
      <c r="N668" s="33"/>
      <c r="O668" s="33"/>
      <c r="P668" s="33"/>
      <c r="Q668" s="33"/>
      <c r="R668" s="56"/>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543.69000000000005</v>
      </c>
      <c r="I679" s="34">
        <v>543.69000000000005</v>
      </c>
      <c r="J679" s="34">
        <v>543.69000000000005</v>
      </c>
      <c r="K679" s="34">
        <v>543.69000000000005</v>
      </c>
      <c r="L679" s="34">
        <v>543.69000000000005</v>
      </c>
      <c r="M679" s="34">
        <v>543.69000000000005</v>
      </c>
      <c r="N679" s="34">
        <v>543.69000000000005</v>
      </c>
      <c r="O679" s="34">
        <v>543.69000000000005</v>
      </c>
      <c r="P679" s="34">
        <v>543.69000000000005</v>
      </c>
      <c r="Q679" s="34">
        <v>543.69000000000005</v>
      </c>
      <c r="R679" s="34">
        <v>543.69000000000005</v>
      </c>
      <c r="S679" s="34">
        <v>543.69000000000005</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8508.93</v>
      </c>
      <c r="G681" s="34">
        <v>8508.93</v>
      </c>
      <c r="H681" s="34">
        <v>8508.93</v>
      </c>
      <c r="I681" s="34">
        <v>8508.93</v>
      </c>
      <c r="J681" s="34">
        <v>8508.93</v>
      </c>
      <c r="K681" s="34">
        <v>8508.93</v>
      </c>
      <c r="L681" s="34">
        <v>8508.93</v>
      </c>
      <c r="M681" s="34">
        <v>8508.93</v>
      </c>
      <c r="N681" s="34">
        <v>8508.93</v>
      </c>
      <c r="O681" s="34">
        <v>8508.93</v>
      </c>
      <c r="P681" s="34">
        <v>8508.93</v>
      </c>
      <c r="Q681" s="34">
        <v>8508.93</v>
      </c>
      <c r="R681" s="34">
        <v>8508.93</v>
      </c>
      <c r="S681" s="34">
        <v>8508.93</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57" t="s">
        <v>14</v>
      </c>
      <c r="B761" s="6" t="s">
        <v>10</v>
      </c>
      <c r="C761" s="7">
        <f>SUM(C684:C760)</f>
        <v>0</v>
      </c>
      <c r="D761" s="7">
        <f>SUM(D683:D760)</f>
        <v>0</v>
      </c>
      <c r="E761" s="7">
        <f>SUM(E682:E760)</f>
        <v>0</v>
      </c>
      <c r="F761" s="7">
        <f>SUM(F681:F760)</f>
        <v>8508.93</v>
      </c>
      <c r="G761" s="7">
        <f>SUM(G680:G760)</f>
        <v>8508.93</v>
      </c>
      <c r="H761" s="7">
        <f>SUM(H674:H760)</f>
        <v>9052.6200000000008</v>
      </c>
      <c r="I761" s="7">
        <f>SUM(I674:I760)</f>
        <v>9052.6200000000008</v>
      </c>
      <c r="J761" s="7">
        <f t="shared" ref="J761" si="11">SUM(J674:J760)</f>
        <v>9052.6200000000008</v>
      </c>
      <c r="K761" s="7">
        <f>SUM(K674:K760)</f>
        <v>9052.6200000000008</v>
      </c>
      <c r="L761" s="7">
        <f t="shared" ref="L761" si="12">SUM(L674:L760)</f>
        <v>9052.6200000000008</v>
      </c>
      <c r="M761" s="7">
        <f>SUM(M674:M760)</f>
        <v>9052.6200000000008</v>
      </c>
      <c r="N761" s="10">
        <f>SUM(N669:N760)</f>
        <v>9052.6200000000008</v>
      </c>
      <c r="O761" s="10">
        <f>SUM(O669:O760)</f>
        <v>9052.6200000000008</v>
      </c>
      <c r="P761" s="10">
        <f>SUM(P669:P760)</f>
        <v>9052.6200000000008</v>
      </c>
      <c r="Q761" s="10">
        <f>SUM(Q669:Q760)</f>
        <v>9052.6200000000008</v>
      </c>
      <c r="R761" s="10">
        <f>SUM(R668:R760)</f>
        <v>9052.6200000000008</v>
      </c>
      <c r="S761" s="10">
        <f>SUM(S668:S760)</f>
        <v>9052.6200000000008</v>
      </c>
    </row>
    <row r="762" spans="1:19">
      <c r="A762" s="58"/>
      <c r="B762" s="6"/>
      <c r="C762" s="7"/>
      <c r="D762" s="7"/>
      <c r="E762" s="7"/>
      <c r="F762" s="7"/>
      <c r="G762" s="7"/>
      <c r="H762" s="7"/>
      <c r="I762" s="7"/>
      <c r="J762" s="7"/>
      <c r="K762" s="7"/>
      <c r="L762" s="7"/>
      <c r="M762" s="9"/>
    </row>
    <row r="763" spans="1:19">
      <c r="A763" s="59" t="s">
        <v>15</v>
      </c>
      <c r="B763" s="5">
        <v>2022</v>
      </c>
      <c r="C763" s="33"/>
      <c r="D763" s="33"/>
      <c r="E763" s="33"/>
      <c r="F763" s="33"/>
      <c r="G763" s="33"/>
      <c r="H763" s="33"/>
      <c r="I763" s="33"/>
      <c r="J763" s="33"/>
      <c r="K763" s="33"/>
      <c r="L763" s="33"/>
      <c r="M763" s="33"/>
      <c r="N763" s="33"/>
      <c r="O763" s="33"/>
      <c r="P763" s="33"/>
      <c r="Q763" s="33"/>
      <c r="R763" s="56"/>
      <c r="S763" s="34">
        <v>25055.879999999997</v>
      </c>
    </row>
    <row r="764" spans="1:19">
      <c r="A764" s="35"/>
      <c r="B764" s="5">
        <v>2021</v>
      </c>
      <c r="C764" s="33"/>
      <c r="D764" s="33"/>
      <c r="E764" s="33"/>
      <c r="F764" s="33"/>
      <c r="G764" s="33"/>
      <c r="H764" s="33"/>
      <c r="I764" s="33"/>
      <c r="J764" s="33"/>
      <c r="K764" s="33"/>
      <c r="L764" s="33"/>
      <c r="M764" s="33"/>
      <c r="N764" s="33"/>
      <c r="O764" s="33"/>
      <c r="P764" s="33"/>
      <c r="Q764" s="33"/>
      <c r="R764" s="34">
        <v>13935.810200000002</v>
      </c>
      <c r="S764" s="34">
        <v>13935.810200000002</v>
      </c>
    </row>
    <row r="765" spans="1:19">
      <c r="B765" s="5">
        <v>2020</v>
      </c>
      <c r="C765" s="33"/>
      <c r="D765" s="33"/>
      <c r="E765" s="33"/>
      <c r="F765" s="33"/>
      <c r="G765" s="33"/>
      <c r="H765" s="33"/>
      <c r="I765" s="33"/>
      <c r="J765" s="33"/>
      <c r="K765" s="33"/>
      <c r="L765" s="33"/>
      <c r="M765" s="33"/>
      <c r="N765" s="33"/>
      <c r="O765" s="33"/>
      <c r="P765" s="33"/>
      <c r="Q765" s="34">
        <v>10306.779299999998</v>
      </c>
      <c r="R765" s="34">
        <v>10306.779299999998</v>
      </c>
      <c r="S765" s="34">
        <v>10131.941099999998</v>
      </c>
    </row>
    <row r="766" spans="1:19">
      <c r="A766" s="37"/>
      <c r="B766" s="5">
        <v>2019</v>
      </c>
      <c r="C766" s="33"/>
      <c r="D766" s="33"/>
      <c r="E766" s="33"/>
      <c r="F766" s="33"/>
      <c r="G766" s="33"/>
      <c r="H766" s="33"/>
      <c r="I766" s="33"/>
      <c r="J766" s="33"/>
      <c r="K766" s="33"/>
      <c r="L766" s="33"/>
      <c r="M766" s="33"/>
      <c r="N766" s="33"/>
      <c r="O766" s="33"/>
      <c r="P766" s="34">
        <v>16435.850299999998</v>
      </c>
      <c r="Q766" s="34">
        <v>16435.850299999998</v>
      </c>
      <c r="R766" s="34">
        <v>16131.997399999998</v>
      </c>
      <c r="S766" s="34">
        <v>16131.997399999998</v>
      </c>
    </row>
    <row r="767" spans="1:19">
      <c r="A767" s="37"/>
      <c r="B767" s="5">
        <v>2018</v>
      </c>
      <c r="C767" s="33"/>
      <c r="D767" s="33"/>
      <c r="E767" s="33"/>
      <c r="F767" s="33"/>
      <c r="G767" s="33"/>
      <c r="H767" s="33"/>
      <c r="I767" s="33"/>
      <c r="J767" s="33"/>
      <c r="K767" s="33"/>
      <c r="L767" s="33"/>
      <c r="M767" s="33"/>
      <c r="N767" s="33"/>
      <c r="O767" s="34">
        <v>5107.1397999999999</v>
      </c>
      <c r="P767" s="34">
        <v>5107.1397999999999</v>
      </c>
      <c r="Q767" s="34">
        <v>4067.8926000000001</v>
      </c>
      <c r="R767" s="34">
        <v>1217.1635000000001</v>
      </c>
      <c r="S767" s="34">
        <v>1217.1635000000001</v>
      </c>
    </row>
    <row r="768" spans="1:19">
      <c r="A768" s="37"/>
      <c r="B768" s="5">
        <v>2017</v>
      </c>
      <c r="C768" s="33"/>
      <c r="D768" s="33"/>
      <c r="E768" s="33"/>
      <c r="F768" s="33"/>
      <c r="G768" s="33"/>
      <c r="H768" s="33"/>
      <c r="I768" s="33"/>
      <c r="J768" s="33"/>
      <c r="K768" s="33"/>
      <c r="L768" s="33"/>
      <c r="M768" s="33"/>
      <c r="N768" s="34">
        <v>11630.592299999998</v>
      </c>
      <c r="O768" s="34">
        <v>11630.592299999998</v>
      </c>
      <c r="P768" s="34">
        <v>11630.592299999998</v>
      </c>
      <c r="Q768" s="34">
        <v>11630.592299999998</v>
      </c>
      <c r="R768" s="34">
        <v>11420.615099999999</v>
      </c>
      <c r="S768" s="34">
        <v>3401.3750999999993</v>
      </c>
    </row>
    <row r="769" spans="2:19">
      <c r="B769" s="5">
        <v>2016</v>
      </c>
      <c r="C769" s="33"/>
      <c r="D769" s="33"/>
      <c r="E769" s="33"/>
      <c r="F769" s="33"/>
      <c r="G769" s="33"/>
      <c r="H769" s="33"/>
      <c r="I769" s="33"/>
      <c r="J769" s="33"/>
      <c r="K769" s="33"/>
      <c r="L769" s="33"/>
      <c r="M769" s="34">
        <v>6255.03</v>
      </c>
      <c r="N769" s="34">
        <v>6255.03</v>
      </c>
      <c r="O769" s="34">
        <v>3520.34</v>
      </c>
      <c r="P769" s="34">
        <v>386.51</v>
      </c>
      <c r="Q769" s="34">
        <v>0</v>
      </c>
      <c r="R769" s="34">
        <v>0</v>
      </c>
      <c r="S769" s="34">
        <v>0</v>
      </c>
    </row>
    <row r="770" spans="2:19">
      <c r="B770" s="5">
        <v>2015</v>
      </c>
      <c r="C770" s="33"/>
      <c r="D770" s="33"/>
      <c r="E770" s="33"/>
      <c r="F770" s="33"/>
      <c r="G770" s="33"/>
      <c r="H770" s="33"/>
      <c r="I770" s="33"/>
      <c r="J770" s="33"/>
      <c r="K770" s="33"/>
      <c r="L770" s="34">
        <v>3331.8399999999997</v>
      </c>
      <c r="M770" s="34">
        <v>2460.462</v>
      </c>
      <c r="N770" s="34">
        <v>2460.462</v>
      </c>
      <c r="O770" s="34">
        <v>1504.5560999999998</v>
      </c>
      <c r="P770" s="34">
        <v>1346.0072999999998</v>
      </c>
      <c r="Q770" s="34">
        <v>1204.6199999999997</v>
      </c>
      <c r="R770" s="34">
        <v>-4.5474735088646412E-13</v>
      </c>
      <c r="S770" s="34">
        <v>-4.5474735088646412E-13</v>
      </c>
    </row>
    <row r="771" spans="2:19">
      <c r="B771" s="5">
        <v>2014</v>
      </c>
      <c r="C771" s="33"/>
      <c r="D771" s="33"/>
      <c r="E771" s="33"/>
      <c r="F771" s="33"/>
      <c r="G771" s="33"/>
      <c r="H771" s="33"/>
      <c r="I771" s="33"/>
      <c r="J771" s="33"/>
      <c r="K771" s="34">
        <v>16830.399999999998</v>
      </c>
      <c r="L771" s="34">
        <v>16830.399999999998</v>
      </c>
      <c r="M771" s="34">
        <v>12475.220000000001</v>
      </c>
      <c r="N771" s="34">
        <v>10407.170000000002</v>
      </c>
      <c r="O771" s="34">
        <v>9787.44</v>
      </c>
      <c r="P771" s="34">
        <v>0</v>
      </c>
      <c r="Q771" s="34">
        <v>0</v>
      </c>
      <c r="R771" s="34">
        <v>0</v>
      </c>
      <c r="S771" s="34">
        <v>0</v>
      </c>
    </row>
    <row r="772" spans="2:19">
      <c r="B772" s="5">
        <v>2013</v>
      </c>
      <c r="C772" s="33"/>
      <c r="D772" s="33"/>
      <c r="E772" s="33"/>
      <c r="F772" s="33"/>
      <c r="G772" s="33"/>
      <c r="H772" s="33"/>
      <c r="I772" s="33"/>
      <c r="J772" s="34">
        <v>13870.9</v>
      </c>
      <c r="K772" s="34">
        <v>13870.9</v>
      </c>
      <c r="L772" s="34">
        <v>13870.9</v>
      </c>
      <c r="M772" s="34">
        <v>7346.1200000000008</v>
      </c>
      <c r="N772" s="34">
        <v>0</v>
      </c>
      <c r="O772" s="34">
        <v>0</v>
      </c>
      <c r="P772" s="34">
        <v>0</v>
      </c>
      <c r="Q772" s="34">
        <v>0</v>
      </c>
      <c r="R772" s="34">
        <v>0</v>
      </c>
      <c r="S772" s="34">
        <v>0</v>
      </c>
    </row>
    <row r="773" spans="2:19">
      <c r="B773" s="5">
        <v>2012</v>
      </c>
      <c r="C773" s="33"/>
      <c r="D773" s="33"/>
      <c r="E773" s="33"/>
      <c r="F773" s="33"/>
      <c r="G773" s="33"/>
      <c r="H773" s="33"/>
      <c r="I773" s="34">
        <v>7274.1</v>
      </c>
      <c r="J773" s="34">
        <v>7274.1</v>
      </c>
      <c r="K773" s="34">
        <v>6528.7750000000005</v>
      </c>
      <c r="L773" s="34">
        <v>6528.7750000000005</v>
      </c>
      <c r="M773" s="34">
        <v>2112.1050000000005</v>
      </c>
      <c r="N773" s="34">
        <v>1463.5450000000005</v>
      </c>
      <c r="O773" s="34">
        <v>1463.5450000000005</v>
      </c>
      <c r="P773" s="34">
        <v>1463.5450000000005</v>
      </c>
      <c r="Q773" s="34">
        <v>1463.5450000000005</v>
      </c>
      <c r="R773" s="34">
        <v>1463.5450000000005</v>
      </c>
      <c r="S773" s="34">
        <v>1463.5450000000005</v>
      </c>
    </row>
    <row r="774" spans="2:19">
      <c r="B774" s="5">
        <v>2011</v>
      </c>
      <c r="C774" s="33"/>
      <c r="D774" s="33"/>
      <c r="E774" s="33"/>
      <c r="F774" s="33"/>
      <c r="G774" s="33"/>
      <c r="H774" s="34">
        <v>8915.9120000000003</v>
      </c>
      <c r="I774" s="34">
        <v>8786.0643200000013</v>
      </c>
      <c r="J774" s="34">
        <v>8786.0643200000013</v>
      </c>
      <c r="K774" s="34">
        <v>6916.1206400000001</v>
      </c>
      <c r="L774" s="34">
        <v>3534.9926400000004</v>
      </c>
      <c r="M774" s="34">
        <v>3534.9926400000004</v>
      </c>
      <c r="N774" s="34">
        <v>2924.5226400000006</v>
      </c>
      <c r="O774" s="34">
        <v>2528.2526400000006</v>
      </c>
      <c r="P774" s="34">
        <v>2528.2526400000006</v>
      </c>
      <c r="Q774" s="34">
        <v>2528.2526400000006</v>
      </c>
      <c r="R774" s="34">
        <v>2528.2526400000006</v>
      </c>
      <c r="S774" s="34">
        <v>2528.2526400000006</v>
      </c>
    </row>
    <row r="775" spans="2:19">
      <c r="B775" s="5">
        <v>2010</v>
      </c>
      <c r="C775" s="33"/>
      <c r="D775" s="33"/>
      <c r="E775" s="33"/>
      <c r="F775" s="33"/>
      <c r="G775" s="34">
        <v>7785.0199999999995</v>
      </c>
      <c r="H775" s="34">
        <v>7785.0199999999995</v>
      </c>
      <c r="I775" s="34">
        <v>7785.0199999999995</v>
      </c>
      <c r="J775" s="34">
        <v>7785.0199999999995</v>
      </c>
      <c r="K775" s="34">
        <v>4843.7279999999992</v>
      </c>
      <c r="L775" s="34">
        <v>4295.9519999999993</v>
      </c>
      <c r="M775" s="34">
        <v>3051.5039999999999</v>
      </c>
      <c r="N775" s="34">
        <v>3051.5039999999999</v>
      </c>
      <c r="O775" s="34">
        <v>3051.5039999999999</v>
      </c>
      <c r="P775" s="34">
        <v>3051.5039999999999</v>
      </c>
      <c r="Q775" s="34">
        <v>3051.5039999999999</v>
      </c>
      <c r="R775" s="34">
        <v>3051.5039999999999</v>
      </c>
      <c r="S775" s="34">
        <v>3051.5039999999999</v>
      </c>
    </row>
    <row r="776" spans="2:19">
      <c r="B776" s="5">
        <v>2009</v>
      </c>
      <c r="C776" s="33"/>
      <c r="D776" s="33"/>
      <c r="E776" s="33"/>
      <c r="F776" s="34">
        <v>16447.929999999997</v>
      </c>
      <c r="G776" s="34">
        <v>16447.929999999997</v>
      </c>
      <c r="H776" s="34">
        <v>16447.929999999997</v>
      </c>
      <c r="I776" s="34">
        <v>15117.9316</v>
      </c>
      <c r="J776" s="34">
        <v>15117.9316</v>
      </c>
      <c r="K776" s="34">
        <v>1239.5396000000001</v>
      </c>
      <c r="L776" s="34">
        <v>10.539600000000064</v>
      </c>
      <c r="M776" s="34">
        <v>10.539600000000064</v>
      </c>
      <c r="N776" s="34">
        <v>10.539600000000064</v>
      </c>
      <c r="O776" s="34">
        <v>10.539600000000064</v>
      </c>
      <c r="P776" s="34">
        <v>10.539600000000064</v>
      </c>
      <c r="Q776" s="34">
        <v>10.539600000000064</v>
      </c>
      <c r="R776" s="34">
        <v>10.539600000000064</v>
      </c>
      <c r="S776" s="34">
        <v>10.539600000000064</v>
      </c>
    </row>
    <row r="777" spans="2:19">
      <c r="B777" s="5">
        <v>2008</v>
      </c>
      <c r="C777" s="33"/>
      <c r="D777" s="33"/>
      <c r="E777" s="34">
        <v>9538.4900799999996</v>
      </c>
      <c r="F777" s="34">
        <v>9538.4900799999996</v>
      </c>
      <c r="G777" s="34">
        <v>9538.4900799999996</v>
      </c>
      <c r="H777" s="34">
        <v>9538.4900799999996</v>
      </c>
      <c r="I777" s="34">
        <v>7929.5492800000002</v>
      </c>
      <c r="J777" s="34">
        <v>7929.5492800000002</v>
      </c>
      <c r="K777" s="34">
        <v>5176.8752800000002</v>
      </c>
      <c r="L777" s="34">
        <v>5176.8752800000002</v>
      </c>
      <c r="M777" s="34">
        <v>5057.6432800000002</v>
      </c>
      <c r="N777" s="34">
        <v>5057.6432800000002</v>
      </c>
      <c r="O777" s="34">
        <v>5057.6432800000002</v>
      </c>
      <c r="P777" s="34">
        <v>5057.6432800000002</v>
      </c>
      <c r="Q777" s="34">
        <v>5057.6432800000002</v>
      </c>
      <c r="R777" s="34">
        <v>5057.6432800000002</v>
      </c>
      <c r="S777" s="34">
        <v>5057.6432800000002</v>
      </c>
    </row>
    <row r="778" spans="2:19">
      <c r="B778" s="5">
        <v>2007</v>
      </c>
      <c r="C778" s="33"/>
      <c r="D778" s="34">
        <v>6687.3599999999988</v>
      </c>
      <c r="E778" s="34">
        <v>6687.3599999999988</v>
      </c>
      <c r="F778" s="34">
        <v>6687.3599999999988</v>
      </c>
      <c r="G778" s="34">
        <v>6687.3599999999988</v>
      </c>
      <c r="H778" s="34">
        <v>6687.3599999999988</v>
      </c>
      <c r="I778" s="34">
        <v>6193.7279999999992</v>
      </c>
      <c r="J778" s="34">
        <v>6193.7279999999992</v>
      </c>
      <c r="K778" s="34">
        <v>6193.7279999999992</v>
      </c>
      <c r="L778" s="34">
        <v>6193.7279999999992</v>
      </c>
      <c r="M778" s="34">
        <v>6193.7279999999992</v>
      </c>
      <c r="N778" s="34">
        <v>6193.7279999999992</v>
      </c>
      <c r="O778" s="34">
        <v>6193.7279999999992</v>
      </c>
      <c r="P778" s="34">
        <v>6193.7279999999992</v>
      </c>
      <c r="Q778" s="34">
        <v>6193.7279999999992</v>
      </c>
      <c r="R778" s="34">
        <v>6193.7279999999992</v>
      </c>
      <c r="S778" s="34">
        <v>6193.7279999999992</v>
      </c>
    </row>
    <row r="779" spans="2:19">
      <c r="B779" s="5">
        <v>2006</v>
      </c>
      <c r="C779" s="34">
        <v>17792.839840000008</v>
      </c>
      <c r="D779" s="34">
        <v>17792.839840000008</v>
      </c>
      <c r="E779" s="34">
        <v>17792.839840000008</v>
      </c>
      <c r="F779" s="34">
        <v>17792.839840000008</v>
      </c>
      <c r="G779" s="34">
        <v>17792.839840000008</v>
      </c>
      <c r="H779" s="34">
        <v>17792.839840000008</v>
      </c>
      <c r="I779" s="34">
        <v>17792.839840000008</v>
      </c>
      <c r="J779" s="34">
        <v>17792.839840000008</v>
      </c>
      <c r="K779" s="34">
        <v>17792.839840000008</v>
      </c>
      <c r="L779" s="34">
        <v>17792.839840000008</v>
      </c>
      <c r="M779" s="34">
        <v>17792.839840000008</v>
      </c>
      <c r="N779" s="34">
        <v>17792.839840000008</v>
      </c>
      <c r="O779" s="34">
        <v>17792.839840000008</v>
      </c>
      <c r="P779" s="34">
        <v>17792.839840000008</v>
      </c>
      <c r="Q779" s="34">
        <v>17792.839840000008</v>
      </c>
      <c r="R779" s="34">
        <v>17792.839840000008</v>
      </c>
      <c r="S779" s="34">
        <v>17792.839840000008</v>
      </c>
    </row>
    <row r="780" spans="2:19">
      <c r="B780" s="5">
        <v>2005</v>
      </c>
      <c r="C780" s="34">
        <v>9229.8792000000012</v>
      </c>
      <c r="D780" s="34">
        <v>9229.8792000000012</v>
      </c>
      <c r="E780" s="34">
        <v>9229.8792000000012</v>
      </c>
      <c r="F780" s="34">
        <v>9229.8792000000012</v>
      </c>
      <c r="G780" s="34">
        <v>9229.8792000000012</v>
      </c>
      <c r="H780" s="34">
        <v>9229.8792000000012</v>
      </c>
      <c r="I780" s="34">
        <v>9229.8792000000012</v>
      </c>
      <c r="J780" s="34">
        <v>9229.8792000000012</v>
      </c>
      <c r="K780" s="34">
        <v>8414.1792000000005</v>
      </c>
      <c r="L780" s="34">
        <v>8414.1792000000005</v>
      </c>
      <c r="M780" s="34">
        <v>8414.1792000000005</v>
      </c>
      <c r="N780" s="34">
        <v>8414.1792000000005</v>
      </c>
      <c r="O780" s="34">
        <v>8414.1792000000005</v>
      </c>
      <c r="P780" s="34">
        <v>8414.1792000000005</v>
      </c>
      <c r="Q780" s="34">
        <v>8414.1792000000005</v>
      </c>
      <c r="R780" s="34">
        <v>8414.1792000000005</v>
      </c>
      <c r="S780" s="34">
        <v>8414.1792000000005</v>
      </c>
    </row>
    <row r="781" spans="2:19">
      <c r="B781" s="5">
        <v>2004</v>
      </c>
      <c r="C781" s="34">
        <v>7714.2009599999983</v>
      </c>
      <c r="D781" s="34">
        <v>7714.2009599999983</v>
      </c>
      <c r="E781" s="34">
        <v>6174.7718399999985</v>
      </c>
      <c r="F781" s="34">
        <v>6174.7718399999985</v>
      </c>
      <c r="G781" s="34">
        <v>6174.7718399999985</v>
      </c>
      <c r="H781" s="34">
        <v>6174.7718399999985</v>
      </c>
      <c r="I781" s="34">
        <v>6174.7718399999985</v>
      </c>
      <c r="J781" s="34">
        <v>4258.5318399999987</v>
      </c>
      <c r="K781" s="34">
        <v>4258.5318399999987</v>
      </c>
      <c r="L781" s="34">
        <v>4258.5318399999987</v>
      </c>
      <c r="M781" s="34">
        <v>4258.5318399999987</v>
      </c>
      <c r="N781" s="34">
        <v>4258.5318399999987</v>
      </c>
      <c r="O781" s="34">
        <v>4258.5318399999987</v>
      </c>
      <c r="P781" s="34">
        <v>4258.5318399999987</v>
      </c>
      <c r="Q781" s="34">
        <v>4258.5318399999987</v>
      </c>
      <c r="R781" s="34">
        <v>4258.5318399999987</v>
      </c>
      <c r="S781" s="34">
        <v>4258.5318399999987</v>
      </c>
    </row>
    <row r="782" spans="2:19">
      <c r="B782" s="5">
        <v>2003</v>
      </c>
      <c r="C782" s="34">
        <v>2925.36</v>
      </c>
      <c r="D782" s="34">
        <v>1324.4544000000001</v>
      </c>
      <c r="E782" s="34">
        <v>399.74400000000014</v>
      </c>
      <c r="F782" s="34">
        <v>399.74400000000014</v>
      </c>
      <c r="G782" s="34">
        <v>399.74400000000014</v>
      </c>
      <c r="H782" s="34">
        <v>399.74400000000014</v>
      </c>
      <c r="I782" s="34">
        <v>399.74400000000014</v>
      </c>
      <c r="J782" s="34">
        <v>399.74400000000014</v>
      </c>
      <c r="K782" s="34">
        <v>399.74400000000014</v>
      </c>
      <c r="L782" s="34">
        <v>399.74400000000014</v>
      </c>
      <c r="M782" s="34">
        <v>399.74400000000014</v>
      </c>
      <c r="N782" s="34">
        <v>399.74400000000014</v>
      </c>
      <c r="O782" s="34">
        <v>399.74400000000014</v>
      </c>
      <c r="P782" s="34">
        <v>399.74400000000014</v>
      </c>
      <c r="Q782" s="34">
        <v>399.74400000000014</v>
      </c>
      <c r="R782" s="34">
        <v>399.74400000000014</v>
      </c>
      <c r="S782" s="34">
        <v>399.74400000000014</v>
      </c>
    </row>
    <row r="783" spans="2:19">
      <c r="B783" s="5">
        <v>2002</v>
      </c>
      <c r="C783" s="34">
        <v>4243.6399999999994</v>
      </c>
      <c r="D783" s="34">
        <v>3156.6819199999995</v>
      </c>
      <c r="E783" s="34">
        <v>3156.6819199999995</v>
      </c>
      <c r="F783" s="34">
        <v>760.61407999999972</v>
      </c>
      <c r="G783" s="34">
        <v>627.03967999999975</v>
      </c>
      <c r="H783" s="34">
        <v>627.03967999999975</v>
      </c>
      <c r="I783" s="34">
        <v>627.03967999999975</v>
      </c>
      <c r="J783" s="34">
        <v>627.03967999999975</v>
      </c>
      <c r="K783" s="34">
        <v>627.03967999999975</v>
      </c>
      <c r="L783" s="34">
        <v>627.03967999999975</v>
      </c>
      <c r="M783" s="34">
        <v>627.03967999999975</v>
      </c>
      <c r="N783" s="34">
        <v>627.03967999999975</v>
      </c>
      <c r="O783" s="34">
        <v>627.03967999999975</v>
      </c>
      <c r="P783" s="34">
        <v>627.03967999999975</v>
      </c>
      <c r="Q783" s="34">
        <v>627.03967999999975</v>
      </c>
      <c r="R783" s="34">
        <v>627.03967999999975</v>
      </c>
      <c r="S783" s="34">
        <v>627.03967999999975</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57" t="s">
        <v>15</v>
      </c>
      <c r="B856" s="6" t="s">
        <v>10</v>
      </c>
      <c r="C856" s="7">
        <f>SUM(C779:C855)</f>
        <v>41905.920000000013</v>
      </c>
      <c r="D856" s="7">
        <f>SUM(D778:D855)</f>
        <v>45905.416320000018</v>
      </c>
      <c r="E856" s="7">
        <f>SUM(E777:E855)</f>
        <v>52979.76688000001</v>
      </c>
      <c r="F856" s="7">
        <f>SUM(F776:F855)</f>
        <v>67031.629040000014</v>
      </c>
      <c r="G856" s="7">
        <f>SUM(G775:G855)</f>
        <v>74683.074640000021</v>
      </c>
      <c r="H856" s="7">
        <f>SUM(H769:H855)</f>
        <v>83598.986640000003</v>
      </c>
      <c r="I856" s="7">
        <f>SUM(I769:I855)</f>
        <v>87310.667759999997</v>
      </c>
      <c r="J856" s="7">
        <f t="shared" ref="J856" si="13">SUM(J769:J855)</f>
        <v>99265.327760000015</v>
      </c>
      <c r="K856" s="7">
        <f>SUM(K769:K855)</f>
        <v>93092.401079999996</v>
      </c>
      <c r="L856" s="7">
        <f t="shared" ref="L856" si="14">SUM(L769:L855)</f>
        <v>91266.337080000012</v>
      </c>
      <c r="M856" s="7">
        <f>SUM(M769:M855)</f>
        <v>79989.679080000016</v>
      </c>
      <c r="N856" s="10">
        <f>SUM(N764:N855)</f>
        <v>80947.071380000023</v>
      </c>
      <c r="O856" s="10">
        <f>SUM(O764:O855)</f>
        <v>81347.615280000013</v>
      </c>
      <c r="P856" s="10">
        <f>SUM(P764:P855)</f>
        <v>84703.646780000025</v>
      </c>
      <c r="Q856" s="10">
        <f>SUM(Q764:Q855)</f>
        <v>93443.281580000024</v>
      </c>
      <c r="R856" s="10">
        <f>SUM(R763:R855)</f>
        <v>102809.91258000002</v>
      </c>
      <c r="S856" s="10">
        <f>SUM(S763:S855)</f>
        <v>119671.71438000003</v>
      </c>
    </row>
    <row r="857" spans="1:19">
      <c r="A857" s="58"/>
      <c r="B857" s="6"/>
      <c r="C857" s="7"/>
      <c r="D857" s="7"/>
      <c r="E857" s="7"/>
      <c r="F857" s="7"/>
      <c r="G857" s="7"/>
      <c r="H857" s="7"/>
      <c r="I857" s="7"/>
      <c r="J857" s="7"/>
      <c r="K857" s="7"/>
      <c r="L857" s="7"/>
      <c r="M857" s="9"/>
    </row>
    <row r="858" spans="1:19">
      <c r="A858" s="59" t="s">
        <v>16</v>
      </c>
      <c r="B858" s="5">
        <v>2022</v>
      </c>
      <c r="C858" s="33"/>
      <c r="D858" s="33"/>
      <c r="E858" s="33"/>
      <c r="F858" s="33"/>
      <c r="G858" s="33"/>
      <c r="H858" s="33"/>
      <c r="I858" s="33"/>
      <c r="J858" s="33"/>
      <c r="K858" s="33"/>
      <c r="L858" s="33"/>
      <c r="M858" s="33"/>
      <c r="N858" s="33"/>
      <c r="O858" s="33"/>
      <c r="P858" s="33"/>
      <c r="Q858" s="33"/>
      <c r="R858" s="56"/>
      <c r="S858" s="34">
        <v>144463.71999999997</v>
      </c>
    </row>
    <row r="859" spans="1:19">
      <c r="A859" s="35"/>
      <c r="B859" s="5">
        <v>2021</v>
      </c>
      <c r="C859" s="33"/>
      <c r="D859" s="33"/>
      <c r="E859" s="33"/>
      <c r="F859" s="33"/>
      <c r="G859" s="33"/>
      <c r="H859" s="33"/>
      <c r="I859" s="33"/>
      <c r="J859" s="33"/>
      <c r="K859" s="33"/>
      <c r="L859" s="33"/>
      <c r="M859" s="33"/>
      <c r="N859" s="33"/>
      <c r="O859" s="33"/>
      <c r="P859" s="33"/>
      <c r="Q859" s="33"/>
      <c r="R859" s="34">
        <v>44904.71</v>
      </c>
      <c r="S859" s="34">
        <v>44904.71</v>
      </c>
    </row>
    <row r="860" spans="1:19">
      <c r="B860" s="5">
        <v>2020</v>
      </c>
      <c r="C860" s="33"/>
      <c r="D860" s="33"/>
      <c r="E860" s="33"/>
      <c r="F860" s="33"/>
      <c r="G860" s="33"/>
      <c r="H860" s="33"/>
      <c r="I860" s="33"/>
      <c r="J860" s="33"/>
      <c r="K860" s="33"/>
      <c r="L860" s="33"/>
      <c r="M860" s="33"/>
      <c r="N860" s="33"/>
      <c r="O860" s="33"/>
      <c r="P860" s="33"/>
      <c r="Q860" s="34">
        <v>5824.0295000000006</v>
      </c>
      <c r="R860" s="34">
        <v>5824.0295000000006</v>
      </c>
      <c r="S860" s="34">
        <v>5824.0295000000006</v>
      </c>
    </row>
    <row r="861" spans="1:19">
      <c r="A861" s="37"/>
      <c r="B861" s="5">
        <v>2019</v>
      </c>
      <c r="C861" s="33"/>
      <c r="D861" s="33"/>
      <c r="E861" s="33"/>
      <c r="F861" s="33"/>
      <c r="G861" s="33"/>
      <c r="H861" s="33"/>
      <c r="I861" s="33"/>
      <c r="J861" s="33"/>
      <c r="K861" s="33"/>
      <c r="L861" s="33"/>
      <c r="M861" s="33"/>
      <c r="N861" s="33"/>
      <c r="O861" s="33"/>
      <c r="P861" s="34">
        <v>24536.890699999993</v>
      </c>
      <c r="Q861" s="34">
        <v>24536.890699999993</v>
      </c>
      <c r="R861" s="34">
        <v>24536.890699999993</v>
      </c>
      <c r="S861" s="34">
        <v>24536.890699999993</v>
      </c>
    </row>
    <row r="862" spans="1:19">
      <c r="A862" s="37"/>
      <c r="B862" s="5">
        <v>2018</v>
      </c>
      <c r="C862" s="33"/>
      <c r="D862" s="33"/>
      <c r="E862" s="33"/>
      <c r="F862" s="33"/>
      <c r="G862" s="33"/>
      <c r="H862" s="33"/>
      <c r="I862" s="33"/>
      <c r="J862" s="33"/>
      <c r="K862" s="33"/>
      <c r="L862" s="33"/>
      <c r="M862" s="33"/>
      <c r="N862" s="33"/>
      <c r="O862" s="34">
        <v>20686.374400000001</v>
      </c>
      <c r="P862" s="34">
        <v>20686.374400000001</v>
      </c>
      <c r="Q862" s="34">
        <v>20686.374400000001</v>
      </c>
      <c r="R862" s="34">
        <v>20477.274400000002</v>
      </c>
      <c r="S862" s="34">
        <v>20477.274400000002</v>
      </c>
    </row>
    <row r="863" spans="1:19">
      <c r="A863" s="37"/>
      <c r="B863" s="5">
        <v>2017</v>
      </c>
      <c r="C863" s="33"/>
      <c r="D863" s="33"/>
      <c r="E863" s="33"/>
      <c r="F863" s="33"/>
      <c r="G863" s="33"/>
      <c r="H863" s="33"/>
      <c r="I863" s="33"/>
      <c r="J863" s="33"/>
      <c r="K863" s="33"/>
      <c r="L863" s="33"/>
      <c r="M863" s="33"/>
      <c r="N863" s="34">
        <v>26922.329999999998</v>
      </c>
      <c r="O863" s="34">
        <v>26922.329999999998</v>
      </c>
      <c r="P863" s="34">
        <v>26922.329999999998</v>
      </c>
      <c r="Q863" s="34">
        <v>26922.329999999998</v>
      </c>
      <c r="R863" s="34">
        <v>26922.329999999998</v>
      </c>
      <c r="S863" s="34">
        <v>26922.329999999998</v>
      </c>
    </row>
    <row r="864" spans="1:19">
      <c r="B864" s="5">
        <v>2016</v>
      </c>
      <c r="C864" s="33"/>
      <c r="D864" s="33"/>
      <c r="E864" s="33"/>
      <c r="F864" s="33"/>
      <c r="G864" s="33"/>
      <c r="H864" s="33"/>
      <c r="I864" s="33"/>
      <c r="J864" s="33"/>
      <c r="K864" s="33"/>
      <c r="L864" s="33"/>
      <c r="M864" s="34">
        <v>6090.8399999999992</v>
      </c>
      <c r="N864" s="34">
        <v>6090.8399999999992</v>
      </c>
      <c r="O864" s="34">
        <v>5892.9599999999991</v>
      </c>
      <c r="P864" s="34">
        <v>5741.9999999999991</v>
      </c>
      <c r="Q864" s="34">
        <v>5741.9999999999991</v>
      </c>
      <c r="R864" s="34">
        <v>5741.9999999999991</v>
      </c>
      <c r="S864" s="34">
        <v>5547.9999999999991</v>
      </c>
    </row>
    <row r="865" spans="2:19">
      <c r="B865" s="5">
        <v>2015</v>
      </c>
      <c r="C865" s="33"/>
      <c r="D865" s="33"/>
      <c r="E865" s="33"/>
      <c r="F865" s="33"/>
      <c r="G865" s="33"/>
      <c r="H865" s="33"/>
      <c r="I865" s="33"/>
      <c r="J865" s="33"/>
      <c r="K865" s="33"/>
      <c r="L865" s="34">
        <v>5440.5</v>
      </c>
      <c r="M865" s="34">
        <v>5224.8500000000004</v>
      </c>
      <c r="N865" s="34">
        <v>5224.8500000000004</v>
      </c>
      <c r="O865" s="34">
        <v>4744.170000000001</v>
      </c>
      <c r="P865" s="34">
        <v>4744.170000000001</v>
      </c>
      <c r="Q865" s="34">
        <v>4744.170000000001</v>
      </c>
      <c r="R865" s="34">
        <v>4647.7800000000007</v>
      </c>
      <c r="S865" s="34">
        <v>4647.7800000000007</v>
      </c>
    </row>
    <row r="866" spans="2:19">
      <c r="B866" s="5">
        <v>2014</v>
      </c>
      <c r="C866" s="33"/>
      <c r="D866" s="33"/>
      <c r="E866" s="33"/>
      <c r="F866" s="33"/>
      <c r="G866" s="33"/>
      <c r="H866" s="33"/>
      <c r="I866" s="33"/>
      <c r="J866" s="33"/>
      <c r="K866" s="34">
        <v>12136.199999999999</v>
      </c>
      <c r="L866" s="34">
        <v>12136.199999999999</v>
      </c>
      <c r="M866" s="34">
        <v>11593.56</v>
      </c>
      <c r="N866" s="34">
        <v>11593.56</v>
      </c>
      <c r="O866" s="34">
        <v>11493.089999999998</v>
      </c>
      <c r="P866" s="34">
        <v>11392.619999999999</v>
      </c>
      <c r="Q866" s="34">
        <v>11392.619999999999</v>
      </c>
      <c r="R866" s="34">
        <v>11392.619999999999</v>
      </c>
      <c r="S866" s="34">
        <v>11392.619999999999</v>
      </c>
    </row>
    <row r="867" spans="2:19">
      <c r="B867" s="5">
        <v>2013</v>
      </c>
      <c r="C867" s="33"/>
      <c r="D867" s="33"/>
      <c r="E867" s="33"/>
      <c r="F867" s="33"/>
      <c r="G867" s="33"/>
      <c r="H867" s="33"/>
      <c r="I867" s="33"/>
      <c r="J867" s="34">
        <v>10183.964</v>
      </c>
      <c r="K867" s="34">
        <v>10183.964</v>
      </c>
      <c r="L867" s="34">
        <v>10183.964</v>
      </c>
      <c r="M867" s="34">
        <v>6327.0451999999996</v>
      </c>
      <c r="N867" s="34">
        <v>6327.0451999999996</v>
      </c>
      <c r="O867" s="34">
        <v>6327.0451999999996</v>
      </c>
      <c r="P867" s="34">
        <v>6327.0451999999996</v>
      </c>
      <c r="Q867" s="34">
        <v>6327.0451999999996</v>
      </c>
      <c r="R867" s="34">
        <v>6327.0451999999996</v>
      </c>
      <c r="S867" s="34">
        <v>6327.0451999999996</v>
      </c>
    </row>
    <row r="868" spans="2:19">
      <c r="B868" s="5">
        <v>2012</v>
      </c>
      <c r="C868" s="33"/>
      <c r="D868" s="33"/>
      <c r="E868" s="33"/>
      <c r="F868" s="33"/>
      <c r="G868" s="33"/>
      <c r="H868" s="33"/>
      <c r="I868" s="34">
        <v>7839.8320000000003</v>
      </c>
      <c r="J868" s="34">
        <v>7839.8320000000003</v>
      </c>
      <c r="K868" s="34">
        <v>7839.8320000000003</v>
      </c>
      <c r="L868" s="34">
        <v>7839.8320000000003</v>
      </c>
      <c r="M868" s="34">
        <v>5749.0986000000012</v>
      </c>
      <c r="N868" s="34">
        <v>2233.1586000000011</v>
      </c>
      <c r="O868" s="34">
        <v>2233.1586000000011</v>
      </c>
      <c r="P868" s="34">
        <v>2233.1586000000011</v>
      </c>
      <c r="Q868" s="34">
        <v>2233.1586000000011</v>
      </c>
      <c r="R868" s="34">
        <v>2233.1586000000011</v>
      </c>
      <c r="S868" s="34">
        <v>2233.1586000000011</v>
      </c>
    </row>
    <row r="869" spans="2:19">
      <c r="B869" s="5">
        <v>2011</v>
      </c>
      <c r="C869" s="33"/>
      <c r="D869" s="33"/>
      <c r="E869" s="33"/>
      <c r="F869" s="33"/>
      <c r="G869" s="33"/>
      <c r="H869" s="34">
        <v>68358.00864</v>
      </c>
      <c r="I869" s="34">
        <v>68358.00864</v>
      </c>
      <c r="J869" s="34">
        <v>68358.00864</v>
      </c>
      <c r="K869" s="34">
        <v>68254.904639999993</v>
      </c>
      <c r="L869" s="34">
        <v>67905.904639999993</v>
      </c>
      <c r="M869" s="34">
        <v>67905.904639999993</v>
      </c>
      <c r="N869" s="34">
        <v>67905.904639999993</v>
      </c>
      <c r="O869" s="34">
        <v>67905.904639999993</v>
      </c>
      <c r="P869" s="34">
        <v>67905.904639999993</v>
      </c>
      <c r="Q869" s="34">
        <v>67905.904639999993</v>
      </c>
      <c r="R869" s="34">
        <v>67905.904639999993</v>
      </c>
      <c r="S869" s="34">
        <v>67905.904639999993</v>
      </c>
    </row>
    <row r="870" spans="2:19">
      <c r="B870" s="5">
        <v>2010</v>
      </c>
      <c r="C870" s="33"/>
      <c r="D870" s="33"/>
      <c r="E870" s="33"/>
      <c r="F870" s="33"/>
      <c r="G870" s="34">
        <v>23094.553600000003</v>
      </c>
      <c r="H870" s="34">
        <v>23094.553600000003</v>
      </c>
      <c r="I870" s="34">
        <v>23094.553600000003</v>
      </c>
      <c r="J870" s="34">
        <v>23094.553600000003</v>
      </c>
      <c r="K870" s="34">
        <v>23094.553600000003</v>
      </c>
      <c r="L870" s="34">
        <v>23094.553600000003</v>
      </c>
      <c r="M870" s="34">
        <v>23094.553600000003</v>
      </c>
      <c r="N870" s="34">
        <v>23094.553600000003</v>
      </c>
      <c r="O870" s="34">
        <v>23094.553600000003</v>
      </c>
      <c r="P870" s="34">
        <v>23094.553600000003</v>
      </c>
      <c r="Q870" s="34">
        <v>23094.553600000003</v>
      </c>
      <c r="R870" s="34">
        <v>23094.553600000003</v>
      </c>
      <c r="S870" s="34">
        <v>23094.553600000003</v>
      </c>
    </row>
    <row r="871" spans="2:19">
      <c r="B871" s="5">
        <v>2009</v>
      </c>
      <c r="C871" s="33"/>
      <c r="D871" s="33"/>
      <c r="E871" s="33"/>
      <c r="F871" s="34">
        <v>14359.294079999998</v>
      </c>
      <c r="G871" s="34">
        <v>14359.294079999998</v>
      </c>
      <c r="H871" s="34">
        <v>14359.294079999998</v>
      </c>
      <c r="I871" s="34">
        <v>14359.294079999998</v>
      </c>
      <c r="J871" s="34">
        <v>14359.294079999998</v>
      </c>
      <c r="K871" s="34">
        <v>11095.678079999998</v>
      </c>
      <c r="L871" s="34">
        <v>11095.678079999998</v>
      </c>
      <c r="M871" s="34">
        <v>11095.678079999998</v>
      </c>
      <c r="N871" s="34">
        <v>11095.678079999998</v>
      </c>
      <c r="O871" s="34">
        <v>11095.678079999998</v>
      </c>
      <c r="P871" s="34">
        <v>11095.678079999998</v>
      </c>
      <c r="Q871" s="34">
        <v>11095.678079999998</v>
      </c>
      <c r="R871" s="34">
        <v>11095.678079999998</v>
      </c>
      <c r="S871" s="34">
        <v>11095.678079999998</v>
      </c>
    </row>
    <row r="872" spans="2:19">
      <c r="B872" s="5">
        <v>2008</v>
      </c>
      <c r="C872" s="33"/>
      <c r="D872" s="33"/>
      <c r="E872" s="34">
        <v>11430.529919999999</v>
      </c>
      <c r="F872" s="34">
        <v>11430.529919999999</v>
      </c>
      <c r="G872" s="34">
        <v>11430.529919999999</v>
      </c>
      <c r="H872" s="34">
        <v>11430.529919999999</v>
      </c>
      <c r="I872" s="34">
        <v>11328.001919999999</v>
      </c>
      <c r="J872" s="34">
        <v>11328.001919999999</v>
      </c>
      <c r="K872" s="34">
        <v>11225.47392</v>
      </c>
      <c r="L872" s="34">
        <v>11151.16992</v>
      </c>
      <c r="M872" s="34">
        <v>10939.20192</v>
      </c>
      <c r="N872" s="34">
        <v>10939.20192</v>
      </c>
      <c r="O872" s="34">
        <v>10939.20192</v>
      </c>
      <c r="P872" s="34">
        <v>10939.20192</v>
      </c>
      <c r="Q872" s="34">
        <v>10939.20192</v>
      </c>
      <c r="R872" s="34">
        <v>10939.20192</v>
      </c>
      <c r="S872" s="34">
        <v>10939.20192</v>
      </c>
    </row>
    <row r="873" spans="2:19">
      <c r="B873" s="5">
        <v>2007</v>
      </c>
      <c r="C873" s="33"/>
      <c r="D873" s="34">
        <v>15966.144319999998</v>
      </c>
      <c r="E873" s="34">
        <v>15966.144319999998</v>
      </c>
      <c r="F873" s="34">
        <v>15966.144319999998</v>
      </c>
      <c r="G873" s="34">
        <v>15966.144319999998</v>
      </c>
      <c r="H873" s="34">
        <v>15966.144319999998</v>
      </c>
      <c r="I873" s="34">
        <v>15966.144319999998</v>
      </c>
      <c r="J873" s="34">
        <v>7616.4598399999977</v>
      </c>
      <c r="K873" s="34">
        <v>7616.4598399999977</v>
      </c>
      <c r="L873" s="34">
        <v>7134.9238399999977</v>
      </c>
      <c r="M873" s="34">
        <v>7134.9238399999977</v>
      </c>
      <c r="N873" s="34">
        <v>7134.9238399999977</v>
      </c>
      <c r="O873" s="34">
        <v>7134.9238399999977</v>
      </c>
      <c r="P873" s="34">
        <v>7134.9238399999977</v>
      </c>
      <c r="Q873" s="34">
        <v>7134.9238399999977</v>
      </c>
      <c r="R873" s="34">
        <v>7134.9238399999977</v>
      </c>
      <c r="S873" s="34">
        <v>6589.9238399999977</v>
      </c>
    </row>
    <row r="874" spans="2:19">
      <c r="B874" s="5">
        <v>2006</v>
      </c>
      <c r="C874" s="34">
        <v>25957.539839999998</v>
      </c>
      <c r="D874" s="34">
        <v>25957.539839999998</v>
      </c>
      <c r="E874" s="34">
        <v>25957.539839999998</v>
      </c>
      <c r="F874" s="34">
        <v>25957.539839999998</v>
      </c>
      <c r="G874" s="34">
        <v>25957.539839999998</v>
      </c>
      <c r="H874" s="34">
        <v>25957.539839999998</v>
      </c>
      <c r="I874" s="34">
        <v>25957.539839999998</v>
      </c>
      <c r="J874" s="34">
        <v>25957.539839999998</v>
      </c>
      <c r="K874" s="34">
        <v>25957.539839999998</v>
      </c>
      <c r="L874" s="34">
        <v>25957.539839999998</v>
      </c>
      <c r="M874" s="34">
        <v>23957.539839999998</v>
      </c>
      <c r="N874" s="34">
        <v>23957.539839999998</v>
      </c>
      <c r="O874" s="34">
        <v>23957.539839999998</v>
      </c>
      <c r="P874" s="34">
        <v>23957.539839999998</v>
      </c>
      <c r="Q874" s="34">
        <v>23957.539839999998</v>
      </c>
      <c r="R874" s="34">
        <v>23957.539839999998</v>
      </c>
      <c r="S874" s="34">
        <v>23957.539839999998</v>
      </c>
    </row>
    <row r="875" spans="2:19">
      <c r="B875" s="5">
        <v>2005</v>
      </c>
      <c r="C875" s="34">
        <v>17041.115519999999</v>
      </c>
      <c r="D875" s="34">
        <v>17041.115519999999</v>
      </c>
      <c r="E875" s="34">
        <v>17041.115519999999</v>
      </c>
      <c r="F875" s="34">
        <v>17041.115519999999</v>
      </c>
      <c r="G875" s="34">
        <v>17041.115519999999</v>
      </c>
      <c r="H875" s="34">
        <v>17041.115519999999</v>
      </c>
      <c r="I875" s="34">
        <v>17041.115519999999</v>
      </c>
      <c r="J875" s="34">
        <v>17041.115519999999</v>
      </c>
      <c r="K875" s="34">
        <v>17041.115519999999</v>
      </c>
      <c r="L875" s="34">
        <v>17041.115519999999</v>
      </c>
      <c r="M875" s="34">
        <v>17041.115519999999</v>
      </c>
      <c r="N875" s="34">
        <v>17041.115519999999</v>
      </c>
      <c r="O875" s="34">
        <v>17041.115519999999</v>
      </c>
      <c r="P875" s="34">
        <v>17041.115519999999</v>
      </c>
      <c r="Q875" s="34">
        <v>17041.115519999999</v>
      </c>
      <c r="R875" s="34">
        <v>17041.115519999999</v>
      </c>
      <c r="S875" s="34">
        <v>17041.115519999999</v>
      </c>
    </row>
    <row r="876" spans="2:19">
      <c r="B876" s="5">
        <v>2004</v>
      </c>
      <c r="C876" s="34">
        <v>13962.683519999997</v>
      </c>
      <c r="D876" s="34">
        <v>8351.291519999997</v>
      </c>
      <c r="E876" s="34">
        <v>8351.291519999997</v>
      </c>
      <c r="F876" s="34">
        <v>7054.6636799999978</v>
      </c>
      <c r="G876" s="34">
        <v>7054.6636799999978</v>
      </c>
      <c r="H876" s="34">
        <v>7054.6636799999978</v>
      </c>
      <c r="I876" s="34">
        <v>7054.6636799999978</v>
      </c>
      <c r="J876" s="34">
        <v>6757.4476799999975</v>
      </c>
      <c r="K876" s="34">
        <v>6757.4476799999975</v>
      </c>
      <c r="L876" s="34">
        <v>6757.4476799999975</v>
      </c>
      <c r="M876" s="34">
        <v>6757.4476799999975</v>
      </c>
      <c r="N876" s="34">
        <v>6757.4476799999975</v>
      </c>
      <c r="O876" s="34">
        <v>6757.4476799999975</v>
      </c>
      <c r="P876" s="34">
        <v>6757.4476799999975</v>
      </c>
      <c r="Q876" s="34">
        <v>6757.4476799999975</v>
      </c>
      <c r="R876" s="34">
        <v>6757.4476799999975</v>
      </c>
      <c r="S876" s="34">
        <v>6757.4476799999975</v>
      </c>
    </row>
    <row r="877" spans="2:19">
      <c r="B877" s="5">
        <v>2003</v>
      </c>
      <c r="C877" s="34">
        <v>10292.832</v>
      </c>
      <c r="D877" s="34">
        <v>10292.832</v>
      </c>
      <c r="E877" s="34">
        <v>9860.8320000000003</v>
      </c>
      <c r="F877" s="34">
        <v>9860.8320000000003</v>
      </c>
      <c r="G877" s="34">
        <v>9860.8320000000003</v>
      </c>
      <c r="H877" s="34">
        <v>9860.8320000000003</v>
      </c>
      <c r="I877" s="34">
        <v>9860.8320000000003</v>
      </c>
      <c r="J877" s="34">
        <v>9860.8320000000003</v>
      </c>
      <c r="K877" s="34">
        <v>9860.8320000000003</v>
      </c>
      <c r="L877" s="34">
        <v>9860.8320000000003</v>
      </c>
      <c r="M877" s="34">
        <v>9860.8320000000003</v>
      </c>
      <c r="N877" s="34">
        <v>9860.8320000000003</v>
      </c>
      <c r="O877" s="34">
        <v>9860.8320000000003</v>
      </c>
      <c r="P877" s="34">
        <v>9860.8320000000003</v>
      </c>
      <c r="Q877" s="34">
        <v>9860.8320000000003</v>
      </c>
      <c r="R877" s="34">
        <v>9860.8320000000003</v>
      </c>
      <c r="S877" s="34">
        <v>9860.8320000000003</v>
      </c>
    </row>
    <row r="878" spans="2:19">
      <c r="B878" s="5">
        <v>2002</v>
      </c>
      <c r="C878" s="34">
        <v>1469.6579999999999</v>
      </c>
      <c r="D878" s="34">
        <v>1469.6579999999999</v>
      </c>
      <c r="E878" s="34">
        <v>1469.6579999999999</v>
      </c>
      <c r="F878" s="34">
        <v>1469.6579999999999</v>
      </c>
      <c r="G878" s="34">
        <v>1469.6579999999999</v>
      </c>
      <c r="H878" s="34">
        <v>1469.6579999999999</v>
      </c>
      <c r="I878" s="34">
        <v>1469.6579999999999</v>
      </c>
      <c r="J878" s="34">
        <v>1469.6579999999999</v>
      </c>
      <c r="K878" s="34">
        <v>1469.6579999999999</v>
      </c>
      <c r="L878" s="34">
        <v>1469.6579999999999</v>
      </c>
      <c r="M878" s="34">
        <v>1469.6579999999999</v>
      </c>
      <c r="N878" s="34">
        <v>1469.6579999999999</v>
      </c>
      <c r="O878" s="34">
        <v>1469.6579999999999</v>
      </c>
      <c r="P878" s="34">
        <v>1469.6579999999999</v>
      </c>
      <c r="Q878" s="34">
        <v>1469.6579999999999</v>
      </c>
      <c r="R878" s="34">
        <v>1469.6579999999999</v>
      </c>
      <c r="S878" s="34">
        <v>1469.6579999999999</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57" t="s">
        <v>16</v>
      </c>
      <c r="B951" s="6" t="s">
        <v>10</v>
      </c>
      <c r="C951" s="7">
        <f>SUM(C874:C950)</f>
        <v>68723.828879999986</v>
      </c>
      <c r="D951" s="7">
        <f>SUM(D873:D950)</f>
        <v>79078.581199999986</v>
      </c>
      <c r="E951" s="7">
        <f>SUM(E872:E950)</f>
        <v>90077.111119999987</v>
      </c>
      <c r="F951" s="7">
        <f>SUM(F871:F950)</f>
        <v>103139.77735999998</v>
      </c>
      <c r="G951" s="7">
        <f>SUM(G870:G950)</f>
        <v>126234.33095999999</v>
      </c>
      <c r="H951" s="7">
        <f>SUM(H864:H950)</f>
        <v>194592.33959999995</v>
      </c>
      <c r="I951" s="7">
        <f>SUM(I864:I950)</f>
        <v>202329.64359999995</v>
      </c>
      <c r="J951" s="7">
        <f t="shared" ref="J951" si="15">SUM(J864:J950)</f>
        <v>203866.70711999998</v>
      </c>
      <c r="K951" s="7">
        <f>SUM(K864:K950)</f>
        <v>212533.65911999991</v>
      </c>
      <c r="L951" s="7">
        <f t="shared" ref="L951" si="16">SUM(L864:L950)</f>
        <v>217069.31911999994</v>
      </c>
      <c r="M951" s="7">
        <f>SUM(M864:M950)</f>
        <v>214242.24891999998</v>
      </c>
      <c r="N951" s="10">
        <f>SUM(N859:N950)</f>
        <v>237648.63892</v>
      </c>
      <c r="O951" s="10">
        <f>SUM(O859:O950)</f>
        <v>257555.98332</v>
      </c>
      <c r="P951" s="10">
        <f>SUM(P859:P950)</f>
        <v>281841.44401999994</v>
      </c>
      <c r="Q951" s="10">
        <f>SUM(Q859:Q950)</f>
        <v>287665.47351999994</v>
      </c>
      <c r="R951" s="10">
        <f>SUM(R858:R950)</f>
        <v>332264.69351999997</v>
      </c>
      <c r="S951" s="10">
        <f>SUM(S858:S950)</f>
        <v>475989.41351999989</v>
      </c>
    </row>
    <row r="952" spans="1:19">
      <c r="A952" s="58"/>
      <c r="B952" s="6"/>
      <c r="C952" s="7"/>
      <c r="D952" s="7"/>
      <c r="E952" s="7"/>
      <c r="F952" s="7"/>
      <c r="G952" s="7"/>
      <c r="H952" s="7"/>
      <c r="I952" s="7"/>
      <c r="J952" s="7"/>
      <c r="K952" s="7"/>
      <c r="L952" s="7"/>
      <c r="M952" s="9"/>
    </row>
    <row r="953" spans="1:19">
      <c r="A953" s="59" t="s">
        <v>17</v>
      </c>
      <c r="B953" s="5">
        <v>2022</v>
      </c>
      <c r="C953" s="33"/>
      <c r="D953" s="33"/>
      <c r="E953" s="33"/>
      <c r="F953" s="33"/>
      <c r="G953" s="33"/>
      <c r="H953" s="33"/>
      <c r="I953" s="33"/>
      <c r="J953" s="33"/>
      <c r="K953" s="33"/>
      <c r="L953" s="33"/>
      <c r="M953" s="33"/>
      <c r="N953" s="33"/>
      <c r="O953" s="33"/>
      <c r="P953" s="33"/>
      <c r="Q953" s="33"/>
      <c r="R953" s="56"/>
      <c r="S953" s="34">
        <v>0</v>
      </c>
    </row>
    <row r="954" spans="1:19">
      <c r="A954" s="35"/>
      <c r="B954" s="5">
        <v>2021</v>
      </c>
      <c r="C954" s="33"/>
      <c r="D954" s="33"/>
      <c r="E954" s="33"/>
      <c r="F954" s="33"/>
      <c r="G954" s="33"/>
      <c r="H954" s="33"/>
      <c r="I954" s="33"/>
      <c r="J954" s="33"/>
      <c r="K954" s="33"/>
      <c r="L954" s="33"/>
      <c r="M954" s="33"/>
      <c r="N954" s="33"/>
      <c r="O954" s="33"/>
      <c r="P954" s="33"/>
      <c r="Q954" s="33"/>
      <c r="R954" s="34">
        <v>29232.880000000001</v>
      </c>
      <c r="S954" s="34">
        <v>29232.880000000001</v>
      </c>
    </row>
    <row r="955" spans="1:19">
      <c r="B955" s="5">
        <v>2020</v>
      </c>
      <c r="C955" s="33"/>
      <c r="D955" s="33"/>
      <c r="E955" s="33"/>
      <c r="F955" s="33"/>
      <c r="G955" s="33"/>
      <c r="H955" s="33"/>
      <c r="I955" s="33"/>
      <c r="J955" s="33"/>
      <c r="K955" s="33"/>
      <c r="L955" s="33"/>
      <c r="M955" s="33"/>
      <c r="N955" s="33"/>
      <c r="O955" s="33"/>
      <c r="P955" s="33"/>
      <c r="Q955" s="34">
        <v>12313.9</v>
      </c>
      <c r="R955" s="34">
        <v>12313.9</v>
      </c>
      <c r="S955" s="34">
        <v>12313.9</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8239.61</v>
      </c>
      <c r="O958" s="34">
        <v>8239.61</v>
      </c>
      <c r="P958" s="34">
        <v>8239.61</v>
      </c>
      <c r="Q958" s="34">
        <v>8239.61</v>
      </c>
      <c r="R958" s="34">
        <v>8239.61</v>
      </c>
      <c r="S958" s="34">
        <v>8239.61</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1953.7800000000002</v>
      </c>
      <c r="L961" s="34">
        <v>1953.7800000000002</v>
      </c>
      <c r="M961" s="34">
        <v>1953.7800000000002</v>
      </c>
      <c r="N961" s="34">
        <v>1953.7800000000002</v>
      </c>
      <c r="O961" s="34">
        <v>1953.7800000000002</v>
      </c>
      <c r="P961" s="34">
        <v>1953.7800000000002</v>
      </c>
      <c r="Q961" s="34">
        <v>1953.7800000000002</v>
      </c>
      <c r="R961" s="34">
        <v>1953.7800000000002</v>
      </c>
      <c r="S961" s="34">
        <v>1953.7800000000002</v>
      </c>
    </row>
    <row r="962" spans="2:19">
      <c r="B962" s="5">
        <v>2013</v>
      </c>
      <c r="C962" s="33"/>
      <c r="D962" s="33"/>
      <c r="E962" s="33"/>
      <c r="F962" s="33"/>
      <c r="G962" s="33"/>
      <c r="H962" s="33"/>
      <c r="I962" s="33"/>
      <c r="J962" s="34">
        <v>23279.95</v>
      </c>
      <c r="K962" s="34">
        <v>23279.95</v>
      </c>
      <c r="L962" s="34">
        <v>23279.95</v>
      </c>
      <c r="M962" s="34">
        <v>23228.65</v>
      </c>
      <c r="N962" s="34">
        <v>23228.65</v>
      </c>
      <c r="O962" s="34">
        <v>23228.65</v>
      </c>
      <c r="P962" s="34">
        <v>23228.65</v>
      </c>
      <c r="Q962" s="34">
        <v>23228.65</v>
      </c>
      <c r="R962" s="34">
        <v>23228.65</v>
      </c>
      <c r="S962" s="34">
        <v>23228.65</v>
      </c>
    </row>
    <row r="963" spans="2:19">
      <c r="B963" s="5">
        <v>2012</v>
      </c>
      <c r="C963" s="33"/>
      <c r="D963" s="33"/>
      <c r="E963" s="33"/>
      <c r="F963" s="33"/>
      <c r="G963" s="33"/>
      <c r="H963" s="33"/>
      <c r="I963" s="34">
        <v>39380.724999999991</v>
      </c>
      <c r="J963" s="34">
        <v>39380.724999999991</v>
      </c>
      <c r="K963" s="34">
        <v>39380.724999999991</v>
      </c>
      <c r="L963" s="34">
        <v>39380.724999999991</v>
      </c>
      <c r="M963" s="34">
        <v>34345.8105</v>
      </c>
      <c r="N963" s="34">
        <v>34345.8105</v>
      </c>
      <c r="O963" s="34">
        <v>34345.8105</v>
      </c>
      <c r="P963" s="34">
        <v>34345.8105</v>
      </c>
      <c r="Q963" s="34">
        <v>34345.8105</v>
      </c>
      <c r="R963" s="34">
        <v>34345.8105</v>
      </c>
      <c r="S963" s="34">
        <v>34345.8105</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698.4</v>
      </c>
      <c r="H965" s="34">
        <v>698.4</v>
      </c>
      <c r="I965" s="34">
        <v>698.4</v>
      </c>
      <c r="J965" s="34">
        <v>698.4</v>
      </c>
      <c r="K965" s="34">
        <v>698.4</v>
      </c>
      <c r="L965" s="34">
        <v>698.4</v>
      </c>
      <c r="M965" s="34">
        <v>698.4</v>
      </c>
      <c r="N965" s="34">
        <v>698.4</v>
      </c>
      <c r="O965" s="34">
        <v>698.4</v>
      </c>
      <c r="P965" s="34">
        <v>698.4</v>
      </c>
      <c r="Q965" s="34">
        <v>698.4</v>
      </c>
      <c r="R965" s="34">
        <v>698.4</v>
      </c>
      <c r="S965" s="34">
        <v>698.4</v>
      </c>
    </row>
    <row r="966" spans="2:19">
      <c r="B966" s="5">
        <v>2009</v>
      </c>
      <c r="C966" s="33"/>
      <c r="D966" s="33"/>
      <c r="E966" s="33"/>
      <c r="F966" s="34">
        <v>4688.2</v>
      </c>
      <c r="G966" s="34">
        <v>4688.2</v>
      </c>
      <c r="H966" s="34">
        <v>4688.2</v>
      </c>
      <c r="I966" s="34">
        <v>4688.2</v>
      </c>
      <c r="J966" s="34">
        <v>4688.2</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22764.795600000001</v>
      </c>
      <c r="E968" s="34">
        <v>22764.795600000001</v>
      </c>
      <c r="F968" s="34">
        <v>22764.795600000001</v>
      </c>
      <c r="G968" s="34">
        <v>22764.795600000001</v>
      </c>
      <c r="H968" s="34">
        <v>22764.795600000001</v>
      </c>
      <c r="I968" s="34">
        <v>14189.250000000002</v>
      </c>
      <c r="J968" s="34">
        <v>14189.250000000002</v>
      </c>
      <c r="K968" s="34">
        <v>14189.250000000002</v>
      </c>
      <c r="L968" s="34">
        <v>14189.250000000002</v>
      </c>
      <c r="M968" s="34">
        <v>14189.250000000002</v>
      </c>
      <c r="N968" s="34">
        <v>14189.250000000002</v>
      </c>
      <c r="O968" s="34">
        <v>14189.250000000002</v>
      </c>
      <c r="P968" s="34">
        <v>14189.250000000002</v>
      </c>
      <c r="Q968" s="34">
        <v>14189.250000000002</v>
      </c>
      <c r="R968" s="34">
        <v>14189.250000000002</v>
      </c>
      <c r="S968" s="34">
        <v>14189.250000000002</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1522.49</v>
      </c>
      <c r="D972" s="34">
        <v>1246.01</v>
      </c>
      <c r="E972" s="34">
        <v>1246.01</v>
      </c>
      <c r="F972" s="34">
        <v>1246.01</v>
      </c>
      <c r="G972" s="34">
        <v>1246.01</v>
      </c>
      <c r="H972" s="34">
        <v>1246.01</v>
      </c>
      <c r="I972" s="34">
        <v>1246.01</v>
      </c>
      <c r="J972" s="34">
        <v>1246.01</v>
      </c>
      <c r="K972" s="34">
        <v>1246.01</v>
      </c>
      <c r="L972" s="34">
        <v>1246.01</v>
      </c>
      <c r="M972" s="34">
        <v>1246.01</v>
      </c>
      <c r="N972" s="34">
        <v>1246.01</v>
      </c>
      <c r="O972" s="34">
        <v>1246.01</v>
      </c>
      <c r="P972" s="34">
        <v>1246.01</v>
      </c>
      <c r="Q972" s="34">
        <v>1246.01</v>
      </c>
      <c r="R972" s="34">
        <v>1246.01</v>
      </c>
      <c r="S972" s="34">
        <v>1246.01</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1248.3878400000001</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57" t="s">
        <v>17</v>
      </c>
      <c r="B1046" s="6" t="s">
        <v>10</v>
      </c>
      <c r="C1046" s="7">
        <f>SUM(C969:C1045)</f>
        <v>2770.8778400000001</v>
      </c>
      <c r="D1046" s="7">
        <f>SUM(D968:D1045)</f>
        <v>24010.8056</v>
      </c>
      <c r="E1046" s="7">
        <f>SUM(E967:E1045)</f>
        <v>24010.8056</v>
      </c>
      <c r="F1046" s="7">
        <f>SUM(F966:F1045)</f>
        <v>28699.0056</v>
      </c>
      <c r="G1046" s="7">
        <f>SUM(G965:G1045)</f>
        <v>29397.405599999998</v>
      </c>
      <c r="H1046" s="7">
        <f>SUM(H959:H1045)</f>
        <v>29397.405599999998</v>
      </c>
      <c r="I1046" s="7">
        <f>SUM(I959:I1045)</f>
        <v>60202.584999999992</v>
      </c>
      <c r="J1046" s="7">
        <f t="shared" ref="J1046" si="17">SUM(J959:J1045)</f>
        <v>83482.534999999989</v>
      </c>
      <c r="K1046" s="7">
        <f>SUM(K959:K1045)</f>
        <v>80748.114999999991</v>
      </c>
      <c r="L1046" s="7">
        <f t="shared" ref="L1046" si="18">SUM(L959:L1045)</f>
        <v>80748.114999999991</v>
      </c>
      <c r="M1046" s="7">
        <f>SUM(M959:M1045)</f>
        <v>75661.900500000003</v>
      </c>
      <c r="N1046" s="10">
        <f>SUM(N954:N1045)</f>
        <v>83901.510499999989</v>
      </c>
      <c r="O1046" s="10">
        <f>SUM(O954:O1045)</f>
        <v>83901.510499999989</v>
      </c>
      <c r="P1046" s="10">
        <f>SUM(P954:P1045)</f>
        <v>83901.510499999989</v>
      </c>
      <c r="Q1046" s="10">
        <f>SUM(Q954:Q1045)</f>
        <v>96215.410499999984</v>
      </c>
      <c r="R1046" s="10">
        <f>SUM(R953:R1045)</f>
        <v>125448.29049999999</v>
      </c>
      <c r="S1046" s="10">
        <f>SUM(S953:S1045)</f>
        <v>125448.29049999999</v>
      </c>
    </row>
    <row r="1047" spans="1:19">
      <c r="A1047" s="58"/>
      <c r="B1047" s="6"/>
      <c r="C1047" s="7"/>
      <c r="D1047" s="7"/>
      <c r="E1047" s="7"/>
      <c r="F1047" s="7"/>
      <c r="G1047" s="7"/>
      <c r="H1047" s="7"/>
      <c r="I1047" s="7"/>
      <c r="J1047" s="7"/>
      <c r="K1047" s="7"/>
      <c r="L1047" s="7"/>
      <c r="M1047" s="9"/>
    </row>
    <row r="1048" spans="1:19">
      <c r="A1048" s="59" t="s">
        <v>18</v>
      </c>
      <c r="B1048" s="5">
        <v>2022</v>
      </c>
      <c r="C1048" s="33"/>
      <c r="D1048" s="33"/>
      <c r="E1048" s="33"/>
      <c r="F1048" s="33"/>
      <c r="G1048" s="33"/>
      <c r="H1048" s="33"/>
      <c r="I1048" s="33"/>
      <c r="J1048" s="33"/>
      <c r="K1048" s="33"/>
      <c r="L1048" s="33"/>
      <c r="M1048" s="33"/>
      <c r="N1048" s="33"/>
      <c r="O1048" s="33"/>
      <c r="P1048" s="33"/>
      <c r="Q1048" s="33"/>
      <c r="R1048" s="56"/>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8"/>
      <c r="B1142" s="6"/>
      <c r="C1142" s="7"/>
      <c r="D1142" s="7"/>
      <c r="E1142" s="7"/>
      <c r="F1142" s="7"/>
      <c r="G1142" s="7"/>
      <c r="H1142" s="7"/>
      <c r="I1142" s="7"/>
      <c r="J1142" s="7"/>
      <c r="K1142" s="7"/>
      <c r="L1142" s="7"/>
      <c r="M1142" s="9"/>
    </row>
    <row r="1143" spans="1:19">
      <c r="A1143" s="59" t="s">
        <v>116</v>
      </c>
      <c r="B1143" s="5">
        <v>2022</v>
      </c>
      <c r="C1143" s="33"/>
      <c r="D1143" s="33"/>
      <c r="E1143" s="33"/>
      <c r="F1143" s="33"/>
      <c r="G1143" s="33"/>
      <c r="H1143" s="33"/>
      <c r="I1143" s="33"/>
      <c r="J1143" s="33"/>
      <c r="K1143" s="33"/>
      <c r="L1143" s="33"/>
      <c r="M1143" s="33"/>
      <c r="N1143" s="33"/>
      <c r="O1143" s="33"/>
      <c r="P1143" s="33"/>
      <c r="Q1143" s="33"/>
      <c r="R1143" s="56"/>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57"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8"/>
      <c r="B1237" s="6"/>
      <c r="C1237" s="7"/>
      <c r="D1237" s="7"/>
      <c r="E1237" s="7"/>
      <c r="F1237" s="7"/>
      <c r="G1237" s="7"/>
      <c r="H1237" s="7"/>
      <c r="I1237" s="7"/>
      <c r="J1237" s="7"/>
      <c r="K1237" s="7"/>
      <c r="L1237" s="7"/>
      <c r="M1237" s="9"/>
    </row>
    <row r="1238" spans="1:19" ht="13.5" thickBot="1">
      <c r="A1238" s="60" t="s">
        <v>117</v>
      </c>
      <c r="B1238" s="5">
        <v>2022</v>
      </c>
      <c r="C1238" s="33"/>
      <c r="D1238" s="33"/>
      <c r="E1238" s="33"/>
      <c r="F1238" s="33"/>
      <c r="G1238" s="33"/>
      <c r="H1238" s="33"/>
      <c r="I1238" s="33"/>
      <c r="J1238" s="33"/>
      <c r="K1238" s="33"/>
      <c r="L1238" s="33"/>
      <c r="M1238" s="33"/>
      <c r="N1238" s="33"/>
      <c r="O1238" s="33"/>
      <c r="P1238" s="33"/>
      <c r="Q1238" s="33"/>
      <c r="R1238" s="56"/>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31300</v>
      </c>
      <c r="D1256" s="34">
        <v>31300</v>
      </c>
      <c r="E1256" s="34">
        <v>31300</v>
      </c>
      <c r="F1256" s="34">
        <v>31300</v>
      </c>
      <c r="G1256" s="34">
        <v>31300</v>
      </c>
      <c r="H1256" s="34">
        <v>31300</v>
      </c>
      <c r="I1256" s="34">
        <v>31300</v>
      </c>
      <c r="J1256" s="34">
        <v>31300</v>
      </c>
      <c r="K1256" s="34">
        <v>31300</v>
      </c>
      <c r="L1256" s="34">
        <v>31300</v>
      </c>
      <c r="M1256" s="34">
        <v>31300</v>
      </c>
      <c r="N1256" s="34">
        <v>31300</v>
      </c>
      <c r="O1256" s="34">
        <v>31300</v>
      </c>
      <c r="P1256" s="34">
        <v>31300</v>
      </c>
      <c r="Q1256" s="34">
        <v>31300</v>
      </c>
      <c r="R1256" s="34">
        <v>31300</v>
      </c>
      <c r="S1256" s="34">
        <v>31300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92288.18</v>
      </c>
      <c r="D1268" s="34">
        <v>92288.18</v>
      </c>
      <c r="E1268" s="34">
        <v>92288.18</v>
      </c>
      <c r="F1268" s="34">
        <v>92288.18</v>
      </c>
      <c r="G1268" s="34">
        <v>92288.18</v>
      </c>
      <c r="H1268" s="34">
        <v>92288.18</v>
      </c>
      <c r="I1268" s="34">
        <v>92288.18</v>
      </c>
      <c r="J1268" s="34">
        <v>92288.18</v>
      </c>
      <c r="K1268" s="34">
        <v>92288.18</v>
      </c>
      <c r="L1268" s="34">
        <v>92288.18</v>
      </c>
      <c r="M1268" s="34">
        <v>92288.18</v>
      </c>
      <c r="N1268" s="34">
        <v>92288.18</v>
      </c>
      <c r="O1268" s="34">
        <v>92288.18</v>
      </c>
      <c r="P1268" s="34">
        <v>92288.18</v>
      </c>
      <c r="Q1268" s="34">
        <v>92288.18</v>
      </c>
      <c r="R1268" s="34">
        <v>92288.18</v>
      </c>
      <c r="S1268" s="34">
        <v>92288.18</v>
      </c>
    </row>
    <row r="1269" spans="2:19">
      <c r="B1269" s="5">
        <v>1991</v>
      </c>
      <c r="C1269" s="34">
        <v>605033.14999999991</v>
      </c>
      <c r="D1269" s="34">
        <v>605033.14999999991</v>
      </c>
      <c r="E1269" s="34">
        <v>605033.14999999991</v>
      </c>
      <c r="F1269" s="34">
        <v>605033.14999999991</v>
      </c>
      <c r="G1269" s="34">
        <v>605033.14999999991</v>
      </c>
      <c r="H1269" s="34">
        <v>605033.14999999991</v>
      </c>
      <c r="I1269" s="34">
        <v>605033.14999999991</v>
      </c>
      <c r="J1269" s="34">
        <v>605033.14999999991</v>
      </c>
      <c r="K1269" s="34">
        <v>605033.14999999991</v>
      </c>
      <c r="L1269" s="34">
        <v>605033.14999999991</v>
      </c>
      <c r="M1269" s="34">
        <v>605033.14999999991</v>
      </c>
      <c r="N1269" s="34">
        <v>605033.15</v>
      </c>
      <c r="O1269" s="34">
        <v>605033.15</v>
      </c>
      <c r="P1269" s="34">
        <v>605033.15</v>
      </c>
      <c r="Q1269" s="34">
        <v>605033.15</v>
      </c>
      <c r="R1269" s="34">
        <v>605033.15</v>
      </c>
      <c r="S1269" s="34">
        <v>605033.15</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3018.17</v>
      </c>
      <c r="D1280" s="34">
        <v>3018.17</v>
      </c>
      <c r="E1280" s="34">
        <v>3018.17</v>
      </c>
      <c r="F1280" s="34">
        <v>3018.17</v>
      </c>
      <c r="G1280" s="34">
        <v>3018.17</v>
      </c>
      <c r="H1280" s="34">
        <v>3018.17</v>
      </c>
      <c r="I1280" s="34">
        <v>3018.17</v>
      </c>
      <c r="J1280" s="34">
        <v>3018.17</v>
      </c>
      <c r="K1280" s="34">
        <v>3018.17</v>
      </c>
      <c r="L1280" s="34">
        <v>3018.17</v>
      </c>
      <c r="M1280" s="34">
        <v>3018.17</v>
      </c>
      <c r="N1280" s="34">
        <v>3018.17</v>
      </c>
      <c r="O1280" s="34">
        <v>3018.17</v>
      </c>
      <c r="P1280" s="34">
        <v>3018.17</v>
      </c>
      <c r="Q1280" s="34">
        <v>3018.17</v>
      </c>
      <c r="R1280" s="34">
        <v>3018.17</v>
      </c>
      <c r="S1280" s="34">
        <v>3018.17</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0" t="s">
        <v>117</v>
      </c>
      <c r="B1331" s="6" t="s">
        <v>10</v>
      </c>
      <c r="C1331" s="7">
        <f>SUM(C1254:C1330)</f>
        <v>731639.49999999988</v>
      </c>
      <c r="D1331" s="7">
        <f>SUM(D1253:D1330)</f>
        <v>731639.49999999988</v>
      </c>
      <c r="E1331" s="7">
        <f>SUM(E1252:E1330)</f>
        <v>731639.49999999988</v>
      </c>
      <c r="F1331" s="7">
        <f>SUM(F1251:F1330)</f>
        <v>731639.49999999988</v>
      </c>
      <c r="G1331" s="7">
        <f>SUM(G1250:G1330)</f>
        <v>731639.49999999988</v>
      </c>
      <c r="H1331" s="7">
        <f>SUM(H1244:H1330)</f>
        <v>731639.49999999988</v>
      </c>
      <c r="I1331" s="7">
        <f>SUM(I1244:I1330)</f>
        <v>731639.49999999988</v>
      </c>
      <c r="J1331" s="7">
        <f t="shared" ref="J1331" si="23">SUM(J1244:J1330)</f>
        <v>731639.49999999988</v>
      </c>
      <c r="K1331" s="7">
        <f>SUM(K1244:K1330)</f>
        <v>731639.49999999988</v>
      </c>
      <c r="L1331" s="7">
        <f t="shared" ref="L1331" si="24">SUM(L1244:L1330)</f>
        <v>731639.49999999988</v>
      </c>
      <c r="M1331" s="7">
        <f>SUM(M1244:M1330)</f>
        <v>731639.49999999988</v>
      </c>
      <c r="N1331" s="10">
        <f>SUM(N1239:N1330)</f>
        <v>731639.50000000012</v>
      </c>
      <c r="O1331" s="10">
        <f>SUM(O1239:O1330)</f>
        <v>731639.50000000012</v>
      </c>
      <c r="P1331" s="10">
        <f>SUM(P1239:P1330)</f>
        <v>731639.50000000012</v>
      </c>
      <c r="Q1331" s="10">
        <f>SUM(Q1239:Q1330)</f>
        <v>731639.50000000012</v>
      </c>
      <c r="R1331" s="10">
        <f>SUM(R1238:R1330)</f>
        <v>731639.50000000012</v>
      </c>
      <c r="S1331" s="10">
        <f>SUM(S1238:S1330)</f>
        <v>731639.50000000012</v>
      </c>
    </row>
    <row r="1332" spans="1:19" ht="13.5" thickBot="1">
      <c r="A1332" s="58"/>
      <c r="B1332" s="6"/>
      <c r="C1332" s="7"/>
      <c r="D1332" s="7"/>
      <c r="E1332" s="7"/>
      <c r="F1332" s="7"/>
      <c r="G1332" s="7"/>
      <c r="H1332" s="7"/>
      <c r="I1332" s="7"/>
      <c r="J1332" s="7"/>
      <c r="K1332" s="7"/>
      <c r="L1332" s="7"/>
      <c r="M1332" s="9"/>
    </row>
    <row r="1333" spans="1:19" ht="13.5" thickBot="1">
      <c r="A1333" s="61" t="s">
        <v>118</v>
      </c>
      <c r="B1333" s="5">
        <v>2022</v>
      </c>
      <c r="C1333" s="33"/>
      <c r="D1333" s="33"/>
      <c r="E1333" s="33"/>
      <c r="F1333" s="33"/>
      <c r="G1333" s="33"/>
      <c r="H1333" s="33"/>
      <c r="I1333" s="33"/>
      <c r="J1333" s="33"/>
      <c r="K1333" s="33"/>
      <c r="L1333" s="33"/>
      <c r="M1333" s="33"/>
      <c r="N1333" s="33"/>
      <c r="O1333" s="33"/>
      <c r="P1333" s="33"/>
      <c r="Q1333" s="33"/>
      <c r="R1333" s="56"/>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2"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8"/>
      <c r="B1427" s="6"/>
      <c r="C1427" s="7"/>
      <c r="D1427" s="7"/>
      <c r="E1427" s="7"/>
      <c r="F1427" s="7"/>
      <c r="G1427" s="7"/>
      <c r="H1427" s="7"/>
      <c r="I1427" s="7"/>
      <c r="J1427" s="7"/>
      <c r="K1427" s="7"/>
      <c r="L1427" s="7"/>
      <c r="M1427" s="9"/>
    </row>
    <row r="1428" spans="1:19" ht="13.5" thickBot="1">
      <c r="A1428" s="60" t="s">
        <v>119</v>
      </c>
      <c r="B1428" s="5">
        <v>2022</v>
      </c>
      <c r="C1428" s="33"/>
      <c r="D1428" s="33"/>
      <c r="E1428" s="33"/>
      <c r="F1428" s="33"/>
      <c r="G1428" s="33"/>
      <c r="H1428" s="33"/>
      <c r="I1428" s="33"/>
      <c r="J1428" s="33"/>
      <c r="K1428" s="33"/>
      <c r="L1428" s="33"/>
      <c r="M1428" s="33"/>
      <c r="N1428" s="33"/>
      <c r="O1428" s="33"/>
      <c r="P1428" s="33"/>
      <c r="Q1428" s="33"/>
      <c r="R1428" s="56"/>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57"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8"/>
      <c r="B1522" s="6"/>
      <c r="C1522" s="7"/>
      <c r="D1522" s="7"/>
      <c r="E1522" s="7"/>
      <c r="F1522" s="7"/>
      <c r="G1522" s="7"/>
      <c r="H1522" s="7"/>
      <c r="I1522" s="7"/>
      <c r="J1522" s="7"/>
      <c r="K1522" s="7"/>
      <c r="L1522" s="7"/>
      <c r="M1522" s="9"/>
    </row>
    <row r="1523" spans="1:19">
      <c r="A1523" s="59" t="s">
        <v>120</v>
      </c>
      <c r="B1523" s="5">
        <v>2022</v>
      </c>
      <c r="C1523" s="33"/>
      <c r="D1523" s="33"/>
      <c r="E1523" s="33"/>
      <c r="F1523" s="33"/>
      <c r="G1523" s="33"/>
      <c r="H1523" s="33"/>
      <c r="I1523" s="33"/>
      <c r="J1523" s="33"/>
      <c r="K1523" s="33"/>
      <c r="L1523" s="33"/>
      <c r="M1523" s="33"/>
      <c r="N1523" s="33"/>
      <c r="O1523" s="33"/>
      <c r="P1523" s="33"/>
      <c r="Q1523" s="33"/>
      <c r="R1523" s="56"/>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57"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8"/>
      <c r="B1617" s="6"/>
      <c r="C1617" s="7"/>
      <c r="D1617" s="7"/>
      <c r="E1617" s="7"/>
      <c r="F1617" s="7"/>
      <c r="G1617" s="7"/>
      <c r="H1617" s="7"/>
      <c r="I1617" s="7"/>
      <c r="J1617" s="7"/>
      <c r="K1617" s="7"/>
      <c r="L1617" s="7"/>
      <c r="M1617" s="9"/>
    </row>
    <row r="1618" spans="1:19" ht="25.5">
      <c r="A1618" s="59" t="s">
        <v>121</v>
      </c>
      <c r="B1618" s="5">
        <v>2022</v>
      </c>
      <c r="C1618" s="33"/>
      <c r="D1618" s="33"/>
      <c r="E1618" s="33"/>
      <c r="F1618" s="33"/>
      <c r="G1618" s="33"/>
      <c r="H1618" s="33"/>
      <c r="I1618" s="33"/>
      <c r="J1618" s="33"/>
      <c r="K1618" s="33"/>
      <c r="L1618" s="33"/>
      <c r="M1618" s="33"/>
      <c r="N1618" s="33"/>
      <c r="O1618" s="33"/>
      <c r="P1618" s="33"/>
      <c r="Q1618" s="33"/>
      <c r="R1618" s="56"/>
      <c r="S1618" s="34">
        <v>135695.91</v>
      </c>
    </row>
    <row r="1619" spans="1:19">
      <c r="A1619" s="35"/>
      <c r="B1619" s="5">
        <v>2021</v>
      </c>
      <c r="C1619" s="33"/>
      <c r="D1619" s="33"/>
      <c r="E1619" s="33"/>
      <c r="F1619" s="33"/>
      <c r="G1619" s="33"/>
      <c r="H1619" s="33"/>
      <c r="I1619" s="33"/>
      <c r="J1619" s="33"/>
      <c r="K1619" s="33"/>
      <c r="L1619" s="33"/>
      <c r="M1619" s="33"/>
      <c r="N1619" s="33"/>
      <c r="O1619" s="33"/>
      <c r="P1619" s="33"/>
      <c r="Q1619" s="33"/>
      <c r="R1619" s="34">
        <v>156840.13000000003</v>
      </c>
      <c r="S1619" s="34">
        <v>156840.13000000003</v>
      </c>
    </row>
    <row r="1620" spans="1:19">
      <c r="B1620" s="5">
        <v>2020</v>
      </c>
      <c r="C1620" s="33"/>
      <c r="D1620" s="33"/>
      <c r="E1620" s="33"/>
      <c r="F1620" s="33"/>
      <c r="G1620" s="33"/>
      <c r="H1620" s="33"/>
      <c r="I1620" s="33"/>
      <c r="J1620" s="33"/>
      <c r="K1620" s="33"/>
      <c r="L1620" s="33"/>
      <c r="M1620" s="33"/>
      <c r="N1620" s="33"/>
      <c r="O1620" s="33"/>
      <c r="P1620" s="33"/>
      <c r="Q1620" s="34">
        <v>3877.8</v>
      </c>
      <c r="R1620" s="34">
        <v>3877.8</v>
      </c>
      <c r="S1620" s="34">
        <v>3877.8</v>
      </c>
    </row>
    <row r="1621" spans="1:19">
      <c r="A1621" s="37"/>
      <c r="B1621" s="5">
        <v>2019</v>
      </c>
      <c r="C1621" s="33"/>
      <c r="D1621" s="33"/>
      <c r="E1621" s="33"/>
      <c r="F1621" s="33"/>
      <c r="G1621" s="33"/>
      <c r="H1621" s="33"/>
      <c r="I1621" s="33"/>
      <c r="J1621" s="33"/>
      <c r="K1621" s="33"/>
      <c r="L1621" s="33"/>
      <c r="M1621" s="33"/>
      <c r="N1621" s="33"/>
      <c r="O1621" s="33"/>
      <c r="P1621" s="34">
        <v>42865.45</v>
      </c>
      <c r="Q1621" s="34">
        <v>42865.45</v>
      </c>
      <c r="R1621" s="34">
        <v>42865.45</v>
      </c>
      <c r="S1621" s="34">
        <v>42865.45</v>
      </c>
    </row>
    <row r="1622" spans="1:19">
      <c r="A1622" s="37"/>
      <c r="B1622" s="5">
        <v>2018</v>
      </c>
      <c r="C1622" s="33"/>
      <c r="D1622" s="33"/>
      <c r="E1622" s="33"/>
      <c r="F1622" s="33"/>
      <c r="G1622" s="33"/>
      <c r="H1622" s="33"/>
      <c r="I1622" s="33"/>
      <c r="J1622" s="33"/>
      <c r="K1622" s="33"/>
      <c r="L1622" s="33"/>
      <c r="M1622" s="33"/>
      <c r="N1622" s="33"/>
      <c r="O1622" s="34">
        <v>10272.530000000001</v>
      </c>
      <c r="P1622" s="34">
        <v>10272.530000000001</v>
      </c>
      <c r="Q1622" s="34">
        <v>10272.530000000001</v>
      </c>
      <c r="R1622" s="34">
        <v>10272.530000000001</v>
      </c>
      <c r="S1622" s="34">
        <v>10272.530000000001</v>
      </c>
    </row>
    <row r="1623" spans="1:19">
      <c r="A1623" s="37"/>
      <c r="B1623" s="5">
        <v>2017</v>
      </c>
      <c r="C1623" s="33"/>
      <c r="D1623" s="33"/>
      <c r="E1623" s="33"/>
      <c r="F1623" s="33"/>
      <c r="G1623" s="33"/>
      <c r="H1623" s="33"/>
      <c r="I1623" s="33"/>
      <c r="J1623" s="33"/>
      <c r="K1623" s="33"/>
      <c r="L1623" s="33"/>
      <c r="M1623" s="33"/>
      <c r="N1623" s="34">
        <v>72181.2</v>
      </c>
      <c r="O1623" s="34">
        <v>72181.2</v>
      </c>
      <c r="P1623" s="34">
        <v>72181.2</v>
      </c>
      <c r="Q1623" s="34">
        <v>72181.2</v>
      </c>
      <c r="R1623" s="34">
        <v>72181.2</v>
      </c>
      <c r="S1623" s="34">
        <v>72181.2</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33854.240000000005</v>
      </c>
      <c r="L1626" s="34">
        <v>33854.240000000005</v>
      </c>
      <c r="M1626" s="34">
        <v>33854.240000000005</v>
      </c>
      <c r="N1626" s="34">
        <v>33854.240000000005</v>
      </c>
      <c r="O1626" s="34">
        <v>33854.240000000005</v>
      </c>
      <c r="P1626" s="34">
        <v>33854.240000000005</v>
      </c>
      <c r="Q1626" s="34">
        <v>33854.240000000005</v>
      </c>
      <c r="R1626" s="34">
        <v>33854.240000000005</v>
      </c>
      <c r="S1626" s="34">
        <v>33854.240000000005</v>
      </c>
    </row>
    <row r="1627" spans="1:19">
      <c r="B1627" s="5">
        <v>2013</v>
      </c>
      <c r="C1627" s="33"/>
      <c r="D1627" s="33"/>
      <c r="E1627" s="33"/>
      <c r="F1627" s="33"/>
      <c r="G1627" s="33"/>
      <c r="H1627" s="33"/>
      <c r="I1627" s="33"/>
      <c r="J1627" s="34">
        <v>98514.69</v>
      </c>
      <c r="K1627" s="34">
        <v>98514.69</v>
      </c>
      <c r="L1627" s="34">
        <v>98514.69</v>
      </c>
      <c r="M1627" s="34">
        <v>98514.69</v>
      </c>
      <c r="N1627" s="34">
        <v>98514.69</v>
      </c>
      <c r="O1627" s="34">
        <v>98514.69</v>
      </c>
      <c r="P1627" s="34">
        <v>98514.69</v>
      </c>
      <c r="Q1627" s="34">
        <v>98514.69</v>
      </c>
      <c r="R1627" s="34">
        <v>98514.69</v>
      </c>
      <c r="S1627" s="34">
        <v>98514.69</v>
      </c>
    </row>
    <row r="1628" spans="1:19">
      <c r="B1628" s="5">
        <v>2012</v>
      </c>
      <c r="C1628" s="33"/>
      <c r="D1628" s="33"/>
      <c r="E1628" s="33"/>
      <c r="F1628" s="33"/>
      <c r="G1628" s="33"/>
      <c r="H1628" s="33"/>
      <c r="I1628" s="34">
        <v>18009.120000000003</v>
      </c>
      <c r="J1628" s="34">
        <v>18009.120000000003</v>
      </c>
      <c r="K1628" s="34">
        <v>18009.120000000003</v>
      </c>
      <c r="L1628" s="34">
        <v>18009.120000000003</v>
      </c>
      <c r="M1628" s="34">
        <v>18009.120000000003</v>
      </c>
      <c r="N1628" s="34">
        <v>18009.120000000003</v>
      </c>
      <c r="O1628" s="34">
        <v>18009.120000000003</v>
      </c>
      <c r="P1628" s="34">
        <v>18009.120000000003</v>
      </c>
      <c r="Q1628" s="34">
        <v>18009.120000000003</v>
      </c>
      <c r="R1628" s="34">
        <v>18009.120000000003</v>
      </c>
      <c r="S1628" s="34">
        <v>18009.120000000003</v>
      </c>
    </row>
    <row r="1629" spans="1:19">
      <c r="B1629" s="5">
        <v>2011</v>
      </c>
      <c r="C1629" s="33"/>
      <c r="D1629" s="33"/>
      <c r="E1629" s="33"/>
      <c r="F1629" s="33"/>
      <c r="G1629" s="33"/>
      <c r="H1629" s="34">
        <v>7017.32</v>
      </c>
      <c r="I1629" s="34">
        <v>7017.32</v>
      </c>
      <c r="J1629" s="34">
        <v>7017.32</v>
      </c>
      <c r="K1629" s="34">
        <v>7017.32</v>
      </c>
      <c r="L1629" s="34">
        <v>7017.32</v>
      </c>
      <c r="M1629" s="34">
        <v>7017.32</v>
      </c>
      <c r="N1629" s="34">
        <v>7017.32</v>
      </c>
      <c r="O1629" s="34">
        <v>7017.32</v>
      </c>
      <c r="P1629" s="34">
        <v>7017.32</v>
      </c>
      <c r="Q1629" s="34">
        <v>7017.32</v>
      </c>
      <c r="R1629" s="34">
        <v>7017.32</v>
      </c>
      <c r="S1629" s="34">
        <v>7017.32</v>
      </c>
    </row>
    <row r="1630" spans="1:19">
      <c r="B1630" s="5">
        <v>2010</v>
      </c>
      <c r="C1630" s="33"/>
      <c r="D1630" s="33"/>
      <c r="E1630" s="33"/>
      <c r="F1630" s="33"/>
      <c r="G1630" s="34">
        <v>213.36</v>
      </c>
      <c r="H1630" s="34">
        <v>213.36</v>
      </c>
      <c r="I1630" s="34">
        <v>213.36</v>
      </c>
      <c r="J1630" s="34">
        <v>213.36</v>
      </c>
      <c r="K1630" s="34">
        <v>213.36</v>
      </c>
      <c r="L1630" s="34">
        <v>213.36</v>
      </c>
      <c r="M1630" s="34">
        <v>213.36</v>
      </c>
      <c r="N1630" s="34">
        <v>213.36</v>
      </c>
      <c r="O1630" s="34">
        <v>213.36</v>
      </c>
      <c r="P1630" s="34">
        <v>213.36</v>
      </c>
      <c r="Q1630" s="34">
        <v>213.36</v>
      </c>
      <c r="R1630" s="34">
        <v>213.36</v>
      </c>
      <c r="S1630" s="34">
        <v>213.36</v>
      </c>
    </row>
    <row r="1631" spans="1:19">
      <c r="B1631" s="5">
        <v>2009</v>
      </c>
      <c r="C1631" s="33"/>
      <c r="D1631" s="33"/>
      <c r="E1631" s="33"/>
      <c r="F1631" s="34">
        <v>1101.52</v>
      </c>
      <c r="G1631" s="34">
        <v>1101.52</v>
      </c>
      <c r="H1631" s="34">
        <v>1101.52</v>
      </c>
      <c r="I1631" s="34">
        <v>1101.52</v>
      </c>
      <c r="J1631" s="34">
        <v>1101.52</v>
      </c>
      <c r="K1631" s="34">
        <v>1101.52</v>
      </c>
      <c r="L1631" s="34">
        <v>1101.52</v>
      </c>
      <c r="M1631" s="34">
        <v>1101.52</v>
      </c>
      <c r="N1631" s="34">
        <v>1101.52</v>
      </c>
      <c r="O1631" s="34">
        <v>1101.52</v>
      </c>
      <c r="P1631" s="34">
        <v>1101.52</v>
      </c>
      <c r="Q1631" s="34">
        <v>1101.52</v>
      </c>
      <c r="R1631" s="34">
        <v>1101.52</v>
      </c>
      <c r="S1631" s="34">
        <v>1101.52</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1213.5</v>
      </c>
      <c r="D1634" s="34">
        <v>1213.5</v>
      </c>
      <c r="E1634" s="34">
        <v>1213.5</v>
      </c>
      <c r="F1634" s="34">
        <v>1213.5</v>
      </c>
      <c r="G1634" s="34">
        <v>1213.5</v>
      </c>
      <c r="H1634" s="34">
        <v>1213.5</v>
      </c>
      <c r="I1634" s="34">
        <v>1213.5</v>
      </c>
      <c r="J1634" s="34">
        <v>1213.5</v>
      </c>
      <c r="K1634" s="34">
        <v>1213.5</v>
      </c>
      <c r="L1634" s="34">
        <v>1213.5</v>
      </c>
      <c r="M1634" s="34">
        <v>1213.5</v>
      </c>
      <c r="N1634" s="34">
        <v>1213.5</v>
      </c>
      <c r="O1634" s="34">
        <v>1213.5</v>
      </c>
      <c r="P1634" s="34">
        <v>1213.5</v>
      </c>
      <c r="Q1634" s="34">
        <v>1213.5</v>
      </c>
      <c r="R1634" s="34">
        <v>1213.5</v>
      </c>
      <c r="S1634" s="34">
        <v>1213.5</v>
      </c>
    </row>
    <row r="1635" spans="2:19">
      <c r="B1635" s="5">
        <v>2005</v>
      </c>
      <c r="C1635" s="34">
        <v>6411.04</v>
      </c>
      <c r="D1635" s="34">
        <v>6411.04</v>
      </c>
      <c r="E1635" s="34">
        <v>6411.04</v>
      </c>
      <c r="F1635" s="34">
        <v>6411.04</v>
      </c>
      <c r="G1635" s="34">
        <v>6411.04</v>
      </c>
      <c r="H1635" s="34">
        <v>6411.04</v>
      </c>
      <c r="I1635" s="34">
        <v>6411.04</v>
      </c>
      <c r="J1635" s="34">
        <v>6411.04</v>
      </c>
      <c r="K1635" s="34">
        <v>6411.04</v>
      </c>
      <c r="L1635" s="34">
        <v>6411.04</v>
      </c>
      <c r="M1635" s="34">
        <v>6411.04</v>
      </c>
      <c r="N1635" s="34">
        <v>6411.04</v>
      </c>
      <c r="O1635" s="34">
        <v>6411.04</v>
      </c>
      <c r="P1635" s="34">
        <v>6411.04</v>
      </c>
      <c r="Q1635" s="34">
        <v>6411.04</v>
      </c>
      <c r="R1635" s="34">
        <v>6411.04</v>
      </c>
      <c r="S1635" s="34">
        <v>6411.04</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57" t="s">
        <v>121</v>
      </c>
      <c r="B1711" s="6" t="s">
        <v>10</v>
      </c>
      <c r="C1711" s="7">
        <f>SUM(C1634:C1710)</f>
        <v>7624.54</v>
      </c>
      <c r="D1711" s="7">
        <f>SUM(D1633:D1710)</f>
        <v>7624.54</v>
      </c>
      <c r="E1711" s="7">
        <f>SUM(E1632:E1710)</f>
        <v>7624.54</v>
      </c>
      <c r="F1711" s="7">
        <f>SUM(F1631:F1710)</f>
        <v>8726.06</v>
      </c>
      <c r="G1711" s="7">
        <f>SUM(G1630:G1710)</f>
        <v>8939.42</v>
      </c>
      <c r="H1711" s="7">
        <f>SUM(H1624:H1710)</f>
        <v>15956.739999999998</v>
      </c>
      <c r="I1711" s="7">
        <f>SUM(I1624:I1710)</f>
        <v>33965.86</v>
      </c>
      <c r="J1711" s="7">
        <f t="shared" ref="J1711" si="31">SUM(J1624:J1710)</f>
        <v>132480.55000000002</v>
      </c>
      <c r="K1711" s="7">
        <f>SUM(K1624:K1710)</f>
        <v>166334.78999999998</v>
      </c>
      <c r="L1711" s="7">
        <f t="shared" ref="L1711" si="32">SUM(L1624:L1710)</f>
        <v>166334.78999999998</v>
      </c>
      <c r="M1711" s="7">
        <f>SUM(M1624:M1710)</f>
        <v>166334.78999999998</v>
      </c>
      <c r="N1711" s="10">
        <f>SUM(N1619:N1710)</f>
        <v>238515.99</v>
      </c>
      <c r="O1711" s="10">
        <f>SUM(O1619:O1710)</f>
        <v>248788.52</v>
      </c>
      <c r="P1711" s="10">
        <f>SUM(P1619:P1710)</f>
        <v>291653.96999999997</v>
      </c>
      <c r="Q1711" s="10">
        <f>SUM(Q1619:Q1710)</f>
        <v>295531.77</v>
      </c>
      <c r="R1711" s="10">
        <f>SUM(R1618:R1710)</f>
        <v>452371.89999999997</v>
      </c>
      <c r="S1711" s="10">
        <f>SUM(S1618:S1710)</f>
        <v>588067.81000000006</v>
      </c>
    </row>
    <row r="1712" spans="1:19">
      <c r="A1712" s="58"/>
      <c r="B1712" s="6"/>
      <c r="C1712" s="7"/>
      <c r="D1712" s="7"/>
      <c r="E1712" s="7"/>
      <c r="F1712" s="7"/>
      <c r="G1712" s="7"/>
      <c r="H1712" s="7"/>
      <c r="I1712" s="7"/>
      <c r="J1712" s="7"/>
      <c r="K1712" s="7"/>
      <c r="L1712" s="7"/>
      <c r="M1712" s="9"/>
    </row>
    <row r="1713" spans="1:19" ht="89.25">
      <c r="A1713" s="59" t="s">
        <v>122</v>
      </c>
      <c r="B1713" s="5">
        <v>2022</v>
      </c>
      <c r="C1713" s="33"/>
      <c r="D1713" s="33"/>
      <c r="E1713" s="33"/>
      <c r="F1713" s="33"/>
      <c r="G1713" s="33"/>
      <c r="H1713" s="33"/>
      <c r="I1713" s="33"/>
      <c r="J1713" s="33"/>
      <c r="K1713" s="33"/>
      <c r="L1713" s="33"/>
      <c r="M1713" s="33"/>
      <c r="N1713" s="33"/>
      <c r="O1713" s="33"/>
      <c r="P1713" s="33"/>
      <c r="Q1713" s="33"/>
      <c r="R1713" s="56"/>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57"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8"/>
      <c r="B1807" s="6"/>
      <c r="C1807" s="7"/>
      <c r="D1807" s="7"/>
      <c r="E1807" s="7"/>
      <c r="F1807" s="7"/>
      <c r="G1807" s="7"/>
      <c r="H1807" s="7"/>
      <c r="I1807" s="7"/>
      <c r="J1807" s="7"/>
      <c r="K1807" s="7"/>
      <c r="L1807" s="7"/>
      <c r="M1807" s="9"/>
    </row>
    <row r="1808" spans="1:19">
      <c r="A1808" s="59" t="s">
        <v>123</v>
      </c>
      <c r="B1808" s="5">
        <v>2022</v>
      </c>
      <c r="C1808" s="33"/>
      <c r="D1808" s="33"/>
      <c r="E1808" s="33"/>
      <c r="F1808" s="33"/>
      <c r="G1808" s="33"/>
      <c r="H1808" s="33"/>
      <c r="I1808" s="33"/>
      <c r="J1808" s="33"/>
      <c r="K1808" s="33"/>
      <c r="L1808" s="33"/>
      <c r="M1808" s="33"/>
      <c r="N1808" s="33"/>
      <c r="O1808" s="33"/>
      <c r="P1808" s="33"/>
      <c r="Q1808" s="33"/>
      <c r="R1808" s="56"/>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126756.93</v>
      </c>
      <c r="D1826" s="34">
        <v>126756.93</v>
      </c>
      <c r="E1826" s="34">
        <v>126756.93</v>
      </c>
      <c r="F1826" s="34">
        <v>126756.93</v>
      </c>
      <c r="G1826" s="34">
        <v>126756.93</v>
      </c>
      <c r="H1826" s="34">
        <v>126756.93</v>
      </c>
      <c r="I1826" s="34">
        <v>126756.93</v>
      </c>
      <c r="J1826" s="34">
        <v>126756.93</v>
      </c>
      <c r="K1826" s="34">
        <v>126756.93</v>
      </c>
      <c r="L1826" s="34">
        <v>126756.93</v>
      </c>
      <c r="M1826" s="34">
        <v>126756.93</v>
      </c>
      <c r="N1826" s="34">
        <v>126756.93</v>
      </c>
      <c r="O1826" s="34">
        <v>126756.93</v>
      </c>
      <c r="P1826" s="34">
        <v>126756.93</v>
      </c>
      <c r="Q1826" s="34">
        <v>126756.93</v>
      </c>
      <c r="R1826" s="34">
        <v>126756.93</v>
      </c>
      <c r="S1826" s="34">
        <v>126756.93</v>
      </c>
    </row>
    <row r="1827" spans="2:19">
      <c r="B1827" s="5">
        <v>2003</v>
      </c>
      <c r="C1827" s="34">
        <v>14098.46</v>
      </c>
      <c r="D1827" s="34">
        <v>14098.46</v>
      </c>
      <c r="E1827" s="34">
        <v>14098.46</v>
      </c>
      <c r="F1827" s="34">
        <v>14098.46</v>
      </c>
      <c r="G1827" s="34">
        <v>14098.46</v>
      </c>
      <c r="H1827" s="34">
        <v>14098.46</v>
      </c>
      <c r="I1827" s="34">
        <v>14098.46</v>
      </c>
      <c r="J1827" s="34">
        <v>14098.46</v>
      </c>
      <c r="K1827" s="34">
        <v>14098.46</v>
      </c>
      <c r="L1827" s="34">
        <v>14098.46</v>
      </c>
      <c r="M1827" s="34">
        <v>14098.46</v>
      </c>
      <c r="N1827" s="34">
        <v>14098.46</v>
      </c>
      <c r="O1827" s="34">
        <v>14098.46</v>
      </c>
      <c r="P1827" s="34">
        <v>14098.46</v>
      </c>
      <c r="Q1827" s="34">
        <v>14098.46</v>
      </c>
      <c r="R1827" s="34">
        <v>14098.46</v>
      </c>
      <c r="S1827" s="34">
        <v>14098.46</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57" t="s">
        <v>123</v>
      </c>
      <c r="B1901" s="6" t="s">
        <v>10</v>
      </c>
      <c r="C1901" s="7">
        <f>SUM(C1824:C1900)</f>
        <v>140855.38999999998</v>
      </c>
      <c r="D1901" s="7">
        <f>SUM(D1823:D1900)</f>
        <v>140855.38999999998</v>
      </c>
      <c r="E1901" s="7">
        <f>SUM(E1822:E1900)</f>
        <v>140855.38999999998</v>
      </c>
      <c r="F1901" s="7">
        <f>SUM(F1821:F1900)</f>
        <v>140855.38999999998</v>
      </c>
      <c r="G1901" s="7">
        <f>SUM(G1820:G1900)</f>
        <v>140855.38999999998</v>
      </c>
      <c r="H1901" s="7">
        <f>SUM(H1814:H1900)</f>
        <v>140855.38999999998</v>
      </c>
      <c r="I1901" s="7">
        <f>SUM(I1814:I1900)</f>
        <v>140855.38999999998</v>
      </c>
      <c r="J1901" s="7">
        <f t="shared" ref="J1901" si="35">SUM(J1814:J1900)</f>
        <v>140855.38999999998</v>
      </c>
      <c r="K1901" s="7">
        <f>SUM(K1814:K1900)</f>
        <v>140855.38999999998</v>
      </c>
      <c r="L1901" s="7">
        <f t="shared" ref="L1901" si="36">SUM(L1814:L1900)</f>
        <v>140855.38999999998</v>
      </c>
      <c r="M1901" s="7">
        <f>SUM(M1814:M1900)</f>
        <v>140855.38999999998</v>
      </c>
      <c r="N1901" s="10">
        <f>SUM(N1809:N1900)</f>
        <v>140855.38999999998</v>
      </c>
      <c r="O1901" s="10">
        <f>SUM(O1809:O1900)</f>
        <v>140855.38999999998</v>
      </c>
      <c r="P1901" s="10">
        <f>SUM(P1809:P1900)</f>
        <v>140855.38999999998</v>
      </c>
      <c r="Q1901" s="10">
        <f>SUM(Q1809:Q1900)</f>
        <v>140855.38999999998</v>
      </c>
      <c r="R1901" s="10">
        <f>SUM(R1808:R1900)</f>
        <v>140855.38999999998</v>
      </c>
      <c r="S1901" s="10">
        <f>SUM(S1808:S1900)</f>
        <v>140855.38999999998</v>
      </c>
    </row>
    <row r="1902" spans="1:19">
      <c r="A1902" s="58"/>
      <c r="B1902" s="6"/>
      <c r="C1902" s="7"/>
      <c r="D1902" s="7"/>
      <c r="E1902" s="7"/>
      <c r="F1902" s="7"/>
      <c r="G1902" s="7"/>
      <c r="H1902" s="7"/>
      <c r="I1902" s="7"/>
      <c r="J1902" s="7"/>
      <c r="K1902" s="7"/>
      <c r="L1902" s="7"/>
      <c r="M1902" s="9"/>
    </row>
    <row r="1903" spans="1:19">
      <c r="A1903" s="59" t="s">
        <v>124</v>
      </c>
      <c r="B1903" s="5">
        <v>2022</v>
      </c>
      <c r="C1903" s="33"/>
      <c r="D1903" s="33"/>
      <c r="E1903" s="33"/>
      <c r="F1903" s="33"/>
      <c r="G1903" s="33"/>
      <c r="H1903" s="33"/>
      <c r="I1903" s="33"/>
      <c r="J1903" s="33"/>
      <c r="K1903" s="33"/>
      <c r="L1903" s="33"/>
      <c r="M1903" s="33"/>
      <c r="N1903" s="33"/>
      <c r="O1903" s="33"/>
      <c r="P1903" s="33"/>
      <c r="Q1903" s="33"/>
      <c r="R1903" s="56"/>
      <c r="S1903" s="34">
        <v>52635.929999999993</v>
      </c>
    </row>
    <row r="1904" spans="1:19">
      <c r="A1904" s="35"/>
      <c r="B1904" s="5">
        <v>2021</v>
      </c>
      <c r="C1904" s="33"/>
      <c r="D1904" s="33"/>
      <c r="E1904" s="33"/>
      <c r="F1904" s="33"/>
      <c r="G1904" s="33"/>
      <c r="H1904" s="33"/>
      <c r="I1904" s="33"/>
      <c r="J1904" s="33"/>
      <c r="K1904" s="33"/>
      <c r="L1904" s="33"/>
      <c r="M1904" s="33"/>
      <c r="N1904" s="33"/>
      <c r="O1904" s="33"/>
      <c r="P1904" s="33"/>
      <c r="Q1904" s="33"/>
      <c r="R1904" s="34">
        <v>27482.91</v>
      </c>
      <c r="S1904" s="34">
        <v>27482.91</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v>0</v>
      </c>
    </row>
    <row r="1906" spans="1:19">
      <c r="A1906" s="37"/>
      <c r="B1906" s="5">
        <v>2019</v>
      </c>
      <c r="C1906" s="33"/>
      <c r="D1906" s="33"/>
      <c r="E1906" s="33"/>
      <c r="F1906" s="33"/>
      <c r="G1906" s="33"/>
      <c r="H1906" s="33"/>
      <c r="I1906" s="33"/>
      <c r="J1906" s="33"/>
      <c r="K1906" s="33"/>
      <c r="L1906" s="33"/>
      <c r="M1906" s="33"/>
      <c r="N1906" s="33"/>
      <c r="O1906" s="33"/>
      <c r="P1906" s="34">
        <v>62789.749999999993</v>
      </c>
      <c r="Q1906" s="34">
        <v>62789.749999999993</v>
      </c>
      <c r="R1906" s="34">
        <v>62789.749999999993</v>
      </c>
      <c r="S1906" s="34">
        <v>62789.749999999993</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v>0</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v>0</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v>0</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0</v>
      </c>
      <c r="S1910" s="34">
        <v>0</v>
      </c>
    </row>
    <row r="1911" spans="1:19">
      <c r="B1911" s="5">
        <v>2014</v>
      </c>
      <c r="C1911" s="33"/>
      <c r="D1911" s="33"/>
      <c r="E1911" s="33"/>
      <c r="F1911" s="33"/>
      <c r="G1911" s="33"/>
      <c r="H1911" s="33"/>
      <c r="I1911" s="33"/>
      <c r="J1911" s="33"/>
      <c r="K1911" s="34">
        <v>165836.00999999998</v>
      </c>
      <c r="L1911" s="34">
        <v>165836.00999999998</v>
      </c>
      <c r="M1911" s="34">
        <v>165836.00999999998</v>
      </c>
      <c r="N1911" s="34">
        <v>165836.00999999998</v>
      </c>
      <c r="O1911" s="34">
        <v>165836.00999999998</v>
      </c>
      <c r="P1911" s="34">
        <v>165836.00999999998</v>
      </c>
      <c r="Q1911" s="34">
        <v>165836.00999999998</v>
      </c>
      <c r="R1911" s="34">
        <v>165836.00999999998</v>
      </c>
      <c r="S1911" s="34">
        <v>165836.00999999998</v>
      </c>
    </row>
    <row r="1912" spans="1:19">
      <c r="B1912" s="5">
        <v>2013</v>
      </c>
      <c r="C1912" s="33"/>
      <c r="D1912" s="33"/>
      <c r="E1912" s="33"/>
      <c r="F1912" s="33"/>
      <c r="G1912" s="33"/>
      <c r="H1912" s="33"/>
      <c r="I1912" s="33"/>
      <c r="J1912" s="34">
        <v>2695.83</v>
      </c>
      <c r="K1912" s="34">
        <v>2695.83</v>
      </c>
      <c r="L1912" s="34">
        <v>2695.83</v>
      </c>
      <c r="M1912" s="34">
        <v>2695.83</v>
      </c>
      <c r="N1912" s="34">
        <v>2695.83</v>
      </c>
      <c r="O1912" s="34">
        <v>2695.83</v>
      </c>
      <c r="P1912" s="34">
        <v>2695.83</v>
      </c>
      <c r="Q1912" s="34">
        <v>2695.83</v>
      </c>
      <c r="R1912" s="34">
        <v>2695.83</v>
      </c>
      <c r="S1912" s="34">
        <v>2695.83</v>
      </c>
    </row>
    <row r="1913" spans="1:19">
      <c r="B1913" s="5">
        <v>2012</v>
      </c>
      <c r="C1913" s="33"/>
      <c r="D1913" s="33"/>
      <c r="E1913" s="33"/>
      <c r="F1913" s="33"/>
      <c r="G1913" s="33"/>
      <c r="H1913" s="33"/>
      <c r="I1913" s="34">
        <v>6537.74</v>
      </c>
      <c r="J1913" s="34">
        <v>6537.74</v>
      </c>
      <c r="K1913" s="34">
        <v>6537.74</v>
      </c>
      <c r="L1913" s="34">
        <v>6537.74</v>
      </c>
      <c r="M1913" s="34">
        <v>6537.74</v>
      </c>
      <c r="N1913" s="34">
        <v>6537.74</v>
      </c>
      <c r="O1913" s="34">
        <v>6537.74</v>
      </c>
      <c r="P1913" s="34">
        <v>6537.74</v>
      </c>
      <c r="Q1913" s="34">
        <v>6537.74</v>
      </c>
      <c r="R1913" s="34">
        <v>6537.74</v>
      </c>
      <c r="S1913" s="34">
        <v>6537.74</v>
      </c>
    </row>
    <row r="1914" spans="1:19">
      <c r="B1914" s="5">
        <v>2011</v>
      </c>
      <c r="C1914" s="33"/>
      <c r="D1914" s="33"/>
      <c r="E1914" s="33"/>
      <c r="F1914" s="33"/>
      <c r="G1914" s="33"/>
      <c r="H1914" s="34">
        <v>0</v>
      </c>
      <c r="I1914" s="34">
        <v>0</v>
      </c>
      <c r="J1914" s="34">
        <v>0</v>
      </c>
      <c r="K1914" s="34">
        <v>0</v>
      </c>
      <c r="L1914" s="34">
        <v>0</v>
      </c>
      <c r="M1914" s="34">
        <v>0</v>
      </c>
      <c r="N1914" s="34">
        <v>0</v>
      </c>
      <c r="O1914" s="34">
        <v>0</v>
      </c>
      <c r="P1914" s="34">
        <v>0</v>
      </c>
      <c r="Q1914" s="34">
        <v>0</v>
      </c>
      <c r="R1914" s="34">
        <v>0</v>
      </c>
      <c r="S1914" s="34">
        <v>0</v>
      </c>
    </row>
    <row r="1915" spans="1:19">
      <c r="B1915" s="5">
        <v>2010</v>
      </c>
      <c r="C1915" s="33"/>
      <c r="D1915" s="33"/>
      <c r="E1915" s="33"/>
      <c r="F1915" s="33"/>
      <c r="G1915" s="34">
        <v>3750.28</v>
      </c>
      <c r="H1915" s="34">
        <v>3750.28</v>
      </c>
      <c r="I1915" s="34">
        <v>3750.28</v>
      </c>
      <c r="J1915" s="34">
        <v>3750.28</v>
      </c>
      <c r="K1915" s="34">
        <v>3750.28</v>
      </c>
      <c r="L1915" s="34">
        <v>3750.28</v>
      </c>
      <c r="M1915" s="34">
        <v>3750.28</v>
      </c>
      <c r="N1915" s="34">
        <v>3750.28</v>
      </c>
      <c r="O1915" s="34">
        <v>3750.28</v>
      </c>
      <c r="P1915" s="34">
        <v>3750.28</v>
      </c>
      <c r="Q1915" s="34">
        <v>3750.28</v>
      </c>
      <c r="R1915" s="34">
        <v>3750.28</v>
      </c>
      <c r="S1915" s="34">
        <v>3750.28</v>
      </c>
    </row>
    <row r="1916" spans="1:19">
      <c r="B1916" s="5">
        <v>2009</v>
      </c>
      <c r="C1916" s="33"/>
      <c r="D1916" s="33"/>
      <c r="E1916" s="33"/>
      <c r="F1916" s="34">
        <v>86990.25</v>
      </c>
      <c r="G1916" s="34">
        <v>86990.25</v>
      </c>
      <c r="H1916" s="34">
        <v>86990.25</v>
      </c>
      <c r="I1916" s="34">
        <v>86990.25</v>
      </c>
      <c r="J1916" s="34">
        <v>86990.25</v>
      </c>
      <c r="K1916" s="34">
        <v>86990.25</v>
      </c>
      <c r="L1916" s="34">
        <v>86990.25</v>
      </c>
      <c r="M1916" s="34">
        <v>86990.25</v>
      </c>
      <c r="N1916" s="34">
        <v>86990.25</v>
      </c>
      <c r="O1916" s="34">
        <v>86990.25</v>
      </c>
      <c r="P1916" s="34">
        <v>86990.25</v>
      </c>
      <c r="Q1916" s="34">
        <v>86990.25</v>
      </c>
      <c r="R1916" s="34">
        <v>86990.25</v>
      </c>
      <c r="S1916" s="34">
        <v>86990.25</v>
      </c>
    </row>
    <row r="1917" spans="1:19">
      <c r="B1917" s="5">
        <v>2008</v>
      </c>
      <c r="C1917" s="33"/>
      <c r="D1917" s="33"/>
      <c r="E1917" s="34">
        <v>43107.98</v>
      </c>
      <c r="F1917" s="34">
        <v>43107.98</v>
      </c>
      <c r="G1917" s="34">
        <v>43107.98</v>
      </c>
      <c r="H1917" s="34">
        <v>43107.98</v>
      </c>
      <c r="I1917" s="34">
        <v>43107.98</v>
      </c>
      <c r="J1917" s="34">
        <v>43107.98</v>
      </c>
      <c r="K1917" s="34">
        <v>43107.98</v>
      </c>
      <c r="L1917" s="34">
        <v>43107.98</v>
      </c>
      <c r="M1917" s="34">
        <v>43107.98</v>
      </c>
      <c r="N1917" s="34">
        <v>43107.98</v>
      </c>
      <c r="O1917" s="34">
        <v>43107.98</v>
      </c>
      <c r="P1917" s="34">
        <v>43107.98</v>
      </c>
      <c r="Q1917" s="34">
        <v>43107.98</v>
      </c>
      <c r="R1917" s="34">
        <v>43107.98</v>
      </c>
      <c r="S1917" s="34">
        <v>43107.98</v>
      </c>
    </row>
    <row r="1918" spans="1:19">
      <c r="B1918" s="5">
        <v>2007</v>
      </c>
      <c r="C1918" s="33"/>
      <c r="D1918" s="34">
        <v>67529.210000000006</v>
      </c>
      <c r="E1918" s="34">
        <v>67529.210000000006</v>
      </c>
      <c r="F1918" s="34">
        <v>67529.210000000006</v>
      </c>
      <c r="G1918" s="34">
        <v>67529.210000000006</v>
      </c>
      <c r="H1918" s="34">
        <v>67529.210000000006</v>
      </c>
      <c r="I1918" s="34">
        <v>67529.210000000006</v>
      </c>
      <c r="J1918" s="34">
        <v>67529.210000000006</v>
      </c>
      <c r="K1918" s="34">
        <v>67529.210000000006</v>
      </c>
      <c r="L1918" s="34">
        <v>67529.210000000006</v>
      </c>
      <c r="M1918" s="34">
        <v>67529.210000000006</v>
      </c>
      <c r="N1918" s="34">
        <v>67529.210000000006</v>
      </c>
      <c r="O1918" s="34">
        <v>67529.210000000006</v>
      </c>
      <c r="P1918" s="34">
        <v>67529.210000000006</v>
      </c>
      <c r="Q1918" s="34">
        <v>67529.210000000006</v>
      </c>
      <c r="R1918" s="34">
        <v>67529.210000000006</v>
      </c>
      <c r="S1918" s="34">
        <v>67529.210000000006</v>
      </c>
    </row>
    <row r="1919" spans="1:19">
      <c r="B1919" s="5">
        <v>2006</v>
      </c>
      <c r="C1919" s="34">
        <v>80560.030000000013</v>
      </c>
      <c r="D1919" s="34">
        <v>80560.030000000013</v>
      </c>
      <c r="E1919" s="34">
        <v>80560.030000000013</v>
      </c>
      <c r="F1919" s="34">
        <v>80560.030000000013</v>
      </c>
      <c r="G1919" s="34">
        <v>80560.030000000013</v>
      </c>
      <c r="H1919" s="34">
        <v>80560.030000000013</v>
      </c>
      <c r="I1919" s="34">
        <v>80560.030000000013</v>
      </c>
      <c r="J1919" s="34">
        <v>80560.030000000013</v>
      </c>
      <c r="K1919" s="34">
        <v>80560.030000000013</v>
      </c>
      <c r="L1919" s="34">
        <v>80560.030000000013</v>
      </c>
      <c r="M1919" s="34">
        <v>80560.030000000013</v>
      </c>
      <c r="N1919" s="34">
        <v>80560.030000000013</v>
      </c>
      <c r="O1919" s="34">
        <v>80560.030000000013</v>
      </c>
      <c r="P1919" s="34">
        <v>80560.030000000013</v>
      </c>
      <c r="Q1919" s="34">
        <v>80560.030000000013</v>
      </c>
      <c r="R1919" s="34">
        <v>80560.030000000013</v>
      </c>
      <c r="S1919" s="34">
        <v>80560.030000000013</v>
      </c>
    </row>
    <row r="1920" spans="1:19">
      <c r="B1920" s="5">
        <v>2005</v>
      </c>
      <c r="C1920" s="34">
        <v>102273.40999999999</v>
      </c>
      <c r="D1920" s="34">
        <v>102273.40999999999</v>
      </c>
      <c r="E1920" s="34">
        <v>102273.40999999999</v>
      </c>
      <c r="F1920" s="34">
        <v>102273.40999999999</v>
      </c>
      <c r="G1920" s="34">
        <v>102273.40999999999</v>
      </c>
      <c r="H1920" s="34">
        <v>102273.40999999999</v>
      </c>
      <c r="I1920" s="34">
        <v>102273.40999999999</v>
      </c>
      <c r="J1920" s="34">
        <v>102273.40999999999</v>
      </c>
      <c r="K1920" s="34">
        <v>102273.40999999999</v>
      </c>
      <c r="L1920" s="34">
        <v>102273.40999999999</v>
      </c>
      <c r="M1920" s="34">
        <v>102273.40999999999</v>
      </c>
      <c r="N1920" s="34">
        <v>102273.40999999999</v>
      </c>
      <c r="O1920" s="34">
        <v>102273.40999999999</v>
      </c>
      <c r="P1920" s="34">
        <v>102273.40999999999</v>
      </c>
      <c r="Q1920" s="34">
        <v>102273.40999999999</v>
      </c>
      <c r="R1920" s="34">
        <v>102273.40999999999</v>
      </c>
      <c r="S1920" s="34">
        <v>102273.40999999999</v>
      </c>
    </row>
    <row r="1921" spans="2:19">
      <c r="B1921" s="5">
        <v>2004</v>
      </c>
      <c r="C1921" s="34">
        <v>72058.53</v>
      </c>
      <c r="D1921" s="34">
        <v>72058.53</v>
      </c>
      <c r="E1921" s="34">
        <v>72058.53</v>
      </c>
      <c r="F1921" s="34">
        <v>72058.53</v>
      </c>
      <c r="G1921" s="34">
        <v>72058.53</v>
      </c>
      <c r="H1921" s="34">
        <v>72058.53</v>
      </c>
      <c r="I1921" s="34">
        <v>72058.53</v>
      </c>
      <c r="J1921" s="34">
        <v>72058.53</v>
      </c>
      <c r="K1921" s="34">
        <v>72058.53</v>
      </c>
      <c r="L1921" s="34">
        <v>72058.53</v>
      </c>
      <c r="M1921" s="34">
        <v>72058.53</v>
      </c>
      <c r="N1921" s="34">
        <v>72058.53</v>
      </c>
      <c r="O1921" s="34">
        <v>72058.53</v>
      </c>
      <c r="P1921" s="34">
        <v>72058.53</v>
      </c>
      <c r="Q1921" s="34">
        <v>72058.53</v>
      </c>
      <c r="R1921" s="34">
        <v>72058.53</v>
      </c>
      <c r="S1921" s="34">
        <v>72058.53</v>
      </c>
    </row>
    <row r="1922" spans="2:19">
      <c r="B1922" s="5">
        <v>2003</v>
      </c>
      <c r="C1922" s="34">
        <v>44556.46</v>
      </c>
      <c r="D1922" s="34">
        <v>44556.46</v>
      </c>
      <c r="E1922" s="34">
        <v>44556.46</v>
      </c>
      <c r="F1922" s="34">
        <v>44556.46</v>
      </c>
      <c r="G1922" s="34">
        <v>44556.46</v>
      </c>
      <c r="H1922" s="34">
        <v>44556.46</v>
      </c>
      <c r="I1922" s="34">
        <v>44556.46</v>
      </c>
      <c r="J1922" s="34">
        <v>44556.46</v>
      </c>
      <c r="K1922" s="34">
        <v>44556.46</v>
      </c>
      <c r="L1922" s="34">
        <v>44556.46</v>
      </c>
      <c r="M1922" s="34">
        <v>44556.46</v>
      </c>
      <c r="N1922" s="34">
        <v>44556.46</v>
      </c>
      <c r="O1922" s="34">
        <v>44556.46</v>
      </c>
      <c r="P1922" s="34">
        <v>44556.46</v>
      </c>
      <c r="Q1922" s="34">
        <v>44556.46</v>
      </c>
      <c r="R1922" s="34">
        <v>44556.46</v>
      </c>
      <c r="S1922" s="34">
        <v>44556.46</v>
      </c>
    </row>
    <row r="1923" spans="2:19">
      <c r="B1923" s="5">
        <v>2002</v>
      </c>
      <c r="C1923" s="34">
        <v>5662.82</v>
      </c>
      <c r="D1923" s="34">
        <v>5662.82</v>
      </c>
      <c r="E1923" s="34">
        <v>5662.82</v>
      </c>
      <c r="F1923" s="34">
        <v>5662.82</v>
      </c>
      <c r="G1923" s="34">
        <v>5662.82</v>
      </c>
      <c r="H1923" s="34">
        <v>5662.82</v>
      </c>
      <c r="I1923" s="34">
        <v>5662.82</v>
      </c>
      <c r="J1923" s="34">
        <v>5662.82</v>
      </c>
      <c r="K1923" s="34">
        <v>5662.82</v>
      </c>
      <c r="L1923" s="34">
        <v>5662.82</v>
      </c>
      <c r="M1923" s="34">
        <v>5662.82</v>
      </c>
      <c r="N1923" s="34">
        <v>5662.82</v>
      </c>
      <c r="O1923" s="34">
        <v>5662.82</v>
      </c>
      <c r="P1923" s="34">
        <v>5662.82</v>
      </c>
      <c r="Q1923" s="34">
        <v>5662.82</v>
      </c>
      <c r="R1923" s="34">
        <v>5662.82</v>
      </c>
      <c r="S1923" s="34">
        <v>5662.82</v>
      </c>
    </row>
    <row r="1924" spans="2:19">
      <c r="B1924" s="5">
        <v>2001</v>
      </c>
      <c r="C1924" s="34">
        <v>32674.55</v>
      </c>
      <c r="D1924" s="34">
        <v>32674.55</v>
      </c>
      <c r="E1924" s="34">
        <v>32674.55</v>
      </c>
      <c r="F1924" s="34">
        <v>32674.55</v>
      </c>
      <c r="G1924" s="34">
        <v>32674.55</v>
      </c>
      <c r="H1924" s="34">
        <v>32674.55</v>
      </c>
      <c r="I1924" s="34">
        <v>32674.55</v>
      </c>
      <c r="J1924" s="34">
        <v>32674.55</v>
      </c>
      <c r="K1924" s="34">
        <v>32674.55</v>
      </c>
      <c r="L1924" s="34">
        <v>32674.55</v>
      </c>
      <c r="M1924" s="34">
        <v>32674.55</v>
      </c>
      <c r="N1924" s="34">
        <v>32674.55</v>
      </c>
      <c r="O1924" s="34">
        <v>32674.55</v>
      </c>
      <c r="P1924" s="34">
        <v>32674.55</v>
      </c>
      <c r="Q1924" s="34">
        <v>32674.55</v>
      </c>
      <c r="R1924" s="34">
        <v>32674.55</v>
      </c>
      <c r="S1924" s="34">
        <v>32674.55</v>
      </c>
    </row>
    <row r="1925" spans="2:19">
      <c r="B1925" s="5">
        <v>2000</v>
      </c>
      <c r="C1925" s="34">
        <v>38510.82</v>
      </c>
      <c r="D1925" s="34">
        <v>38510.82</v>
      </c>
      <c r="E1925" s="34">
        <v>38510.82</v>
      </c>
      <c r="F1925" s="34">
        <v>38510.82</v>
      </c>
      <c r="G1925" s="34">
        <v>38510.82</v>
      </c>
      <c r="H1925" s="34">
        <v>38510.82</v>
      </c>
      <c r="I1925" s="34">
        <v>38510.82</v>
      </c>
      <c r="J1925" s="34">
        <v>38510.82</v>
      </c>
      <c r="K1925" s="34">
        <v>38510.82</v>
      </c>
      <c r="L1925" s="34">
        <v>38510.82</v>
      </c>
      <c r="M1925" s="34">
        <v>38510.82</v>
      </c>
      <c r="N1925" s="34">
        <v>38510.82</v>
      </c>
      <c r="O1925" s="34">
        <v>38510.82</v>
      </c>
      <c r="P1925" s="34">
        <v>38510.82</v>
      </c>
      <c r="Q1925" s="34">
        <v>38510.82</v>
      </c>
      <c r="R1925" s="34">
        <v>38510.82</v>
      </c>
      <c r="S1925" s="34">
        <v>38510.82</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v>0</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v>0</v>
      </c>
    </row>
    <row r="1928" spans="2:19">
      <c r="B1928" s="5">
        <v>1997</v>
      </c>
      <c r="C1928" s="34">
        <v>31289.02</v>
      </c>
      <c r="D1928" s="34">
        <v>31289.02</v>
      </c>
      <c r="E1928" s="34">
        <v>31289.02</v>
      </c>
      <c r="F1928" s="34">
        <v>31289.02</v>
      </c>
      <c r="G1928" s="34">
        <v>31289.02</v>
      </c>
      <c r="H1928" s="34">
        <v>31289.02</v>
      </c>
      <c r="I1928" s="34">
        <v>31289.02</v>
      </c>
      <c r="J1928" s="34">
        <v>31289.02</v>
      </c>
      <c r="K1928" s="34">
        <v>31289.02</v>
      </c>
      <c r="L1928" s="34">
        <v>31289.02</v>
      </c>
      <c r="M1928" s="34">
        <v>31289.02</v>
      </c>
      <c r="N1928" s="34">
        <v>31289.02</v>
      </c>
      <c r="O1928" s="34">
        <v>31289.02</v>
      </c>
      <c r="P1928" s="34">
        <v>31289.02</v>
      </c>
      <c r="Q1928" s="34">
        <v>31289.02</v>
      </c>
      <c r="R1928" s="34">
        <v>31289.02</v>
      </c>
      <c r="S1928" s="34">
        <v>31289.02</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v>0</v>
      </c>
    </row>
    <row r="1930" spans="2:19">
      <c r="B1930" s="5">
        <v>1995</v>
      </c>
      <c r="C1930" s="34">
        <v>234193</v>
      </c>
      <c r="D1930" s="34">
        <v>234193</v>
      </c>
      <c r="E1930" s="34">
        <v>234193</v>
      </c>
      <c r="F1930" s="34">
        <v>234193</v>
      </c>
      <c r="G1930" s="34">
        <v>234193</v>
      </c>
      <c r="H1930" s="34">
        <v>234193</v>
      </c>
      <c r="I1930" s="34">
        <v>234193</v>
      </c>
      <c r="J1930" s="34">
        <v>234193</v>
      </c>
      <c r="K1930" s="34">
        <v>234193</v>
      </c>
      <c r="L1930" s="34">
        <v>234193</v>
      </c>
      <c r="M1930" s="34">
        <v>234193</v>
      </c>
      <c r="N1930" s="34">
        <v>234193</v>
      </c>
      <c r="O1930" s="34">
        <v>234193</v>
      </c>
      <c r="P1930" s="34">
        <v>234193</v>
      </c>
      <c r="Q1930" s="34">
        <v>234193</v>
      </c>
      <c r="R1930" s="34">
        <v>234193</v>
      </c>
      <c r="S1930" s="34">
        <v>234193</v>
      </c>
    </row>
    <row r="1931" spans="2:19">
      <c r="B1931" s="5">
        <v>1994</v>
      </c>
      <c r="C1931" s="34">
        <v>69569.710000000006</v>
      </c>
      <c r="D1931" s="34">
        <v>69569.710000000006</v>
      </c>
      <c r="E1931" s="34">
        <v>69569.710000000006</v>
      </c>
      <c r="F1931" s="34">
        <v>69569.710000000006</v>
      </c>
      <c r="G1931" s="34">
        <v>69569.710000000006</v>
      </c>
      <c r="H1931" s="34">
        <v>69569.710000000006</v>
      </c>
      <c r="I1931" s="34">
        <v>69569.710000000006</v>
      </c>
      <c r="J1931" s="34">
        <v>69569.710000000006</v>
      </c>
      <c r="K1931" s="34">
        <v>69569.710000000006</v>
      </c>
      <c r="L1931" s="34">
        <v>69569.710000000006</v>
      </c>
      <c r="M1931" s="34">
        <v>69569.710000000006</v>
      </c>
      <c r="N1931" s="34">
        <v>69569.710000000006</v>
      </c>
      <c r="O1931" s="34">
        <v>69569.710000000006</v>
      </c>
      <c r="P1931" s="34">
        <v>69569.710000000006</v>
      </c>
      <c r="Q1931" s="34">
        <v>69569.710000000006</v>
      </c>
      <c r="R1931" s="34">
        <v>69569.710000000006</v>
      </c>
      <c r="S1931" s="34">
        <v>69569.710000000006</v>
      </c>
    </row>
    <row r="1932" spans="2:19">
      <c r="B1932" s="5">
        <v>1993</v>
      </c>
      <c r="C1932" s="34">
        <v>65398.5</v>
      </c>
      <c r="D1932" s="34">
        <v>65398.5</v>
      </c>
      <c r="E1932" s="34">
        <v>65398.5</v>
      </c>
      <c r="F1932" s="34">
        <v>65398.5</v>
      </c>
      <c r="G1932" s="34">
        <v>65398.5</v>
      </c>
      <c r="H1932" s="34">
        <v>65398.5</v>
      </c>
      <c r="I1932" s="34">
        <v>65398.5</v>
      </c>
      <c r="J1932" s="34">
        <v>65398.5</v>
      </c>
      <c r="K1932" s="34">
        <v>65398.5</v>
      </c>
      <c r="L1932" s="34">
        <v>65398.5</v>
      </c>
      <c r="M1932" s="34">
        <v>65398.5</v>
      </c>
      <c r="N1932" s="34">
        <v>65398.5</v>
      </c>
      <c r="O1932" s="34">
        <v>65398.5</v>
      </c>
      <c r="P1932" s="34">
        <v>65398.5</v>
      </c>
      <c r="Q1932" s="34">
        <v>65398.5</v>
      </c>
      <c r="R1932" s="34">
        <v>65398.5</v>
      </c>
      <c r="S1932" s="34">
        <v>65398.5</v>
      </c>
    </row>
    <row r="1933" spans="2:19">
      <c r="B1933" s="5">
        <v>1992</v>
      </c>
      <c r="C1933" s="34">
        <v>216903.03</v>
      </c>
      <c r="D1933" s="34">
        <v>216903.03</v>
      </c>
      <c r="E1933" s="34">
        <v>216903.03</v>
      </c>
      <c r="F1933" s="34">
        <v>216903.03</v>
      </c>
      <c r="G1933" s="34">
        <v>216903.03</v>
      </c>
      <c r="H1933" s="34">
        <v>216903.03</v>
      </c>
      <c r="I1933" s="34">
        <v>216903.03</v>
      </c>
      <c r="J1933" s="34">
        <v>216903.03</v>
      </c>
      <c r="K1933" s="34">
        <v>216903.03</v>
      </c>
      <c r="L1933" s="34">
        <v>216903.03</v>
      </c>
      <c r="M1933" s="34">
        <v>216903.03</v>
      </c>
      <c r="N1933" s="34">
        <v>216903.03</v>
      </c>
      <c r="O1933" s="34">
        <v>216903.03</v>
      </c>
      <c r="P1933" s="34">
        <v>216903.03</v>
      </c>
      <c r="Q1933" s="34">
        <v>216903.03</v>
      </c>
      <c r="R1933" s="34">
        <v>216903.03</v>
      </c>
      <c r="S1933" s="34">
        <v>216903.03</v>
      </c>
    </row>
    <row r="1934" spans="2:19">
      <c r="B1934" s="5">
        <v>1991</v>
      </c>
      <c r="C1934" s="34">
        <v>248212.70999999996</v>
      </c>
      <c r="D1934" s="34">
        <v>248212.70999999996</v>
      </c>
      <c r="E1934" s="34">
        <v>248212.70999999996</v>
      </c>
      <c r="F1934" s="34">
        <v>248212.70999999996</v>
      </c>
      <c r="G1934" s="34">
        <v>248212.70999999996</v>
      </c>
      <c r="H1934" s="34">
        <v>248212.70999999996</v>
      </c>
      <c r="I1934" s="34">
        <v>248212.70999999996</v>
      </c>
      <c r="J1934" s="34">
        <v>248212.70999999996</v>
      </c>
      <c r="K1934" s="34">
        <v>248212.70999999996</v>
      </c>
      <c r="L1934" s="34">
        <v>248212.70999999996</v>
      </c>
      <c r="M1934" s="34">
        <v>248212.70999999996</v>
      </c>
      <c r="N1934" s="34">
        <v>248212.70999999996</v>
      </c>
      <c r="O1934" s="34">
        <v>248212.70999999996</v>
      </c>
      <c r="P1934" s="34">
        <v>248212.70999999996</v>
      </c>
      <c r="Q1934" s="34">
        <v>248212.70999999996</v>
      </c>
      <c r="R1934" s="34">
        <v>248212.70999999996</v>
      </c>
      <c r="S1934" s="34">
        <v>248212.70999999996</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166814.24</v>
      </c>
      <c r="D1937" s="34">
        <v>166814.24</v>
      </c>
      <c r="E1937" s="34">
        <v>166814.24</v>
      </c>
      <c r="F1937" s="34">
        <v>166814.24</v>
      </c>
      <c r="G1937" s="34">
        <v>166814.24</v>
      </c>
      <c r="H1937" s="34">
        <v>166814.24</v>
      </c>
      <c r="I1937" s="34">
        <v>166814.24</v>
      </c>
      <c r="J1937" s="34">
        <v>166814.24</v>
      </c>
      <c r="K1937" s="34">
        <v>166814.24</v>
      </c>
      <c r="L1937" s="34">
        <v>166814.24</v>
      </c>
      <c r="M1937" s="34">
        <v>166814.24</v>
      </c>
      <c r="N1937" s="34">
        <v>166814.24</v>
      </c>
      <c r="O1937" s="34">
        <v>166814.24</v>
      </c>
      <c r="P1937" s="34">
        <v>166814.24</v>
      </c>
      <c r="Q1937" s="34">
        <v>166814.24</v>
      </c>
      <c r="R1937" s="34">
        <v>166814.24</v>
      </c>
      <c r="S1937" s="34">
        <v>166814.24</v>
      </c>
    </row>
    <row r="1938" spans="2:19">
      <c r="B1938" s="5">
        <v>1987</v>
      </c>
      <c r="C1938" s="34">
        <v>171708.69</v>
      </c>
      <c r="D1938" s="34">
        <v>171708.69</v>
      </c>
      <c r="E1938" s="34">
        <v>171708.69</v>
      </c>
      <c r="F1938" s="34">
        <v>171708.69</v>
      </c>
      <c r="G1938" s="34">
        <v>171708.69</v>
      </c>
      <c r="H1938" s="34">
        <v>171708.69</v>
      </c>
      <c r="I1938" s="34">
        <v>171708.69</v>
      </c>
      <c r="J1938" s="34">
        <v>171708.69</v>
      </c>
      <c r="K1938" s="34">
        <v>171708.69</v>
      </c>
      <c r="L1938" s="34">
        <v>171708.69</v>
      </c>
      <c r="M1938" s="34">
        <v>171708.69</v>
      </c>
      <c r="N1938" s="34">
        <v>171708.69</v>
      </c>
      <c r="O1938" s="34">
        <v>171708.69</v>
      </c>
      <c r="P1938" s="34">
        <v>171708.69</v>
      </c>
      <c r="Q1938" s="34">
        <v>171708.69</v>
      </c>
      <c r="R1938" s="34">
        <v>171708.69</v>
      </c>
      <c r="S1938" s="34">
        <v>171708.69</v>
      </c>
    </row>
    <row r="1939" spans="2:19">
      <c r="B1939" s="5">
        <v>1986</v>
      </c>
      <c r="C1939" s="34">
        <v>42047.23</v>
      </c>
      <c r="D1939" s="34">
        <v>42047.23</v>
      </c>
      <c r="E1939" s="34">
        <v>42047.23</v>
      </c>
      <c r="F1939" s="34">
        <v>42047.23</v>
      </c>
      <c r="G1939" s="34">
        <v>42047.23</v>
      </c>
      <c r="H1939" s="34">
        <v>42047.23</v>
      </c>
      <c r="I1939" s="34">
        <v>42047.23</v>
      </c>
      <c r="J1939" s="34">
        <v>42047.23</v>
      </c>
      <c r="K1939" s="34">
        <v>42047.23</v>
      </c>
      <c r="L1939" s="34">
        <v>42047.23</v>
      </c>
      <c r="M1939" s="34">
        <v>42047.23</v>
      </c>
      <c r="N1939" s="34">
        <v>42047.23</v>
      </c>
      <c r="O1939" s="34">
        <v>42047.23</v>
      </c>
      <c r="P1939" s="34">
        <v>42047.23</v>
      </c>
      <c r="Q1939" s="34">
        <v>42047.23</v>
      </c>
      <c r="R1939" s="34">
        <v>42047.23</v>
      </c>
      <c r="S1939" s="34">
        <v>42047.23</v>
      </c>
    </row>
    <row r="1940" spans="2:19">
      <c r="B1940" s="5">
        <v>1985</v>
      </c>
      <c r="C1940" s="34">
        <v>39012.199999999997</v>
      </c>
      <c r="D1940" s="34">
        <v>39012.199999999997</v>
      </c>
      <c r="E1940" s="34">
        <v>39012.199999999997</v>
      </c>
      <c r="F1940" s="34">
        <v>39012.199999999997</v>
      </c>
      <c r="G1940" s="34">
        <v>39012.199999999997</v>
      </c>
      <c r="H1940" s="34">
        <v>39012.199999999997</v>
      </c>
      <c r="I1940" s="34">
        <v>39012.199999999997</v>
      </c>
      <c r="J1940" s="34">
        <v>39012.199999999997</v>
      </c>
      <c r="K1940" s="34">
        <v>39012.199999999997</v>
      </c>
      <c r="L1940" s="34">
        <v>39012.199999999997</v>
      </c>
      <c r="M1940" s="34">
        <v>39012.199999999997</v>
      </c>
      <c r="N1940" s="34">
        <v>39012.199999999997</v>
      </c>
      <c r="O1940" s="34">
        <v>39012.199999999997</v>
      </c>
      <c r="P1940" s="34">
        <v>39012.199999999997</v>
      </c>
      <c r="Q1940" s="34">
        <v>39012.199999999997</v>
      </c>
      <c r="R1940" s="34">
        <v>39012.199999999997</v>
      </c>
      <c r="S1940" s="34">
        <v>39012.199999999997</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v>0</v>
      </c>
    </row>
    <row r="1943" spans="2:19">
      <c r="B1943" s="5">
        <v>1982</v>
      </c>
      <c r="C1943" s="34">
        <v>20741.259999999998</v>
      </c>
      <c r="D1943" s="34">
        <v>20741.259999999998</v>
      </c>
      <c r="E1943" s="34">
        <v>20741.259999999998</v>
      </c>
      <c r="F1943" s="34">
        <v>20741.259999999998</v>
      </c>
      <c r="G1943" s="34">
        <v>20741.259999999998</v>
      </c>
      <c r="H1943" s="34">
        <v>20741.259999999998</v>
      </c>
      <c r="I1943" s="34">
        <v>20741.259999999998</v>
      </c>
      <c r="J1943" s="34">
        <v>20741.259999999998</v>
      </c>
      <c r="K1943" s="34">
        <v>20741.259999999998</v>
      </c>
      <c r="L1943" s="34">
        <v>20741.259999999998</v>
      </c>
      <c r="M1943" s="34">
        <v>20741.259999999998</v>
      </c>
      <c r="N1943" s="34">
        <v>20741.259999999998</v>
      </c>
      <c r="O1943" s="34">
        <v>20741.259999999998</v>
      </c>
      <c r="P1943" s="34">
        <v>20741.259999999998</v>
      </c>
      <c r="Q1943" s="34">
        <v>20741.259999999998</v>
      </c>
      <c r="R1943" s="34">
        <v>20741.259999999998</v>
      </c>
      <c r="S1943" s="34">
        <v>20741.259999999998</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v>0</v>
      </c>
    </row>
    <row r="1945" spans="2:19">
      <c r="B1945" s="5">
        <v>1980</v>
      </c>
      <c r="C1945" s="34">
        <v>91748.45</v>
      </c>
      <c r="D1945" s="34">
        <v>91748.45</v>
      </c>
      <c r="E1945" s="34">
        <v>91748.45</v>
      </c>
      <c r="F1945" s="34">
        <v>91748.45</v>
      </c>
      <c r="G1945" s="34">
        <v>91748.45</v>
      </c>
      <c r="H1945" s="34">
        <v>91748.45</v>
      </c>
      <c r="I1945" s="34">
        <v>91748.45</v>
      </c>
      <c r="J1945" s="34">
        <v>91748.45</v>
      </c>
      <c r="K1945" s="34">
        <v>91748.45</v>
      </c>
      <c r="L1945" s="34">
        <v>91748.45</v>
      </c>
      <c r="M1945" s="34">
        <v>91748.45</v>
      </c>
      <c r="N1945" s="34">
        <v>91748.45</v>
      </c>
      <c r="O1945" s="34">
        <v>91748.45</v>
      </c>
      <c r="P1945" s="34">
        <v>91748.45</v>
      </c>
      <c r="Q1945" s="34">
        <v>91748.45</v>
      </c>
      <c r="R1945" s="34">
        <v>91748.45</v>
      </c>
      <c r="S1945" s="34">
        <v>91748.45</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v>0</v>
      </c>
    </row>
    <row r="1947" spans="2:19">
      <c r="B1947" s="5">
        <v>1978</v>
      </c>
      <c r="C1947" s="34">
        <v>17543.73</v>
      </c>
      <c r="D1947" s="34">
        <v>17543.73</v>
      </c>
      <c r="E1947" s="34">
        <v>17543.73</v>
      </c>
      <c r="F1947" s="34">
        <v>17543.73</v>
      </c>
      <c r="G1947" s="34">
        <v>17543.73</v>
      </c>
      <c r="H1947" s="34">
        <v>17543.73</v>
      </c>
      <c r="I1947" s="34">
        <v>17543.73</v>
      </c>
      <c r="J1947" s="34">
        <v>17543.73</v>
      </c>
      <c r="K1947" s="34">
        <v>17543.73</v>
      </c>
      <c r="L1947" s="34">
        <v>17543.73</v>
      </c>
      <c r="M1947" s="34">
        <v>17543.73</v>
      </c>
      <c r="N1947" s="34">
        <v>17543.73</v>
      </c>
      <c r="O1947" s="34">
        <v>17543.73</v>
      </c>
      <c r="P1947" s="34">
        <v>17543.73</v>
      </c>
      <c r="Q1947" s="34">
        <v>17543.73</v>
      </c>
      <c r="R1947" s="34">
        <v>17543.73</v>
      </c>
      <c r="S1947" s="34">
        <v>17543.73</v>
      </c>
    </row>
    <row r="1948" spans="2:19">
      <c r="B1948" s="5">
        <v>1977</v>
      </c>
      <c r="C1948" s="34">
        <v>85659.06</v>
      </c>
      <c r="D1948" s="34">
        <v>85659.06</v>
      </c>
      <c r="E1948" s="34">
        <v>85659.06</v>
      </c>
      <c r="F1948" s="34">
        <v>85659.06</v>
      </c>
      <c r="G1948" s="34">
        <v>85659.06</v>
      </c>
      <c r="H1948" s="34">
        <v>85659.06</v>
      </c>
      <c r="I1948" s="34">
        <v>85659.06</v>
      </c>
      <c r="J1948" s="34">
        <v>85659.06</v>
      </c>
      <c r="K1948" s="34">
        <v>85659.06</v>
      </c>
      <c r="L1948" s="34">
        <v>85659.06</v>
      </c>
      <c r="M1948" s="34">
        <v>85659.06</v>
      </c>
      <c r="N1948" s="34">
        <v>85659.06</v>
      </c>
      <c r="O1948" s="34">
        <v>85659.06</v>
      </c>
      <c r="P1948" s="34">
        <v>85659.06</v>
      </c>
      <c r="Q1948" s="34">
        <v>85659.06</v>
      </c>
      <c r="R1948" s="34">
        <v>85659.06</v>
      </c>
      <c r="S1948" s="34">
        <v>85659.06</v>
      </c>
    </row>
    <row r="1949" spans="2:19">
      <c r="B1949" s="5">
        <v>1976</v>
      </c>
      <c r="C1949" s="34">
        <v>7434.14</v>
      </c>
      <c r="D1949" s="34">
        <v>7434.14</v>
      </c>
      <c r="E1949" s="34">
        <v>7434.14</v>
      </c>
      <c r="F1949" s="34">
        <v>7434.14</v>
      </c>
      <c r="G1949" s="34">
        <v>7434.14</v>
      </c>
      <c r="H1949" s="34">
        <v>7434.14</v>
      </c>
      <c r="I1949" s="34">
        <v>7434.14</v>
      </c>
      <c r="J1949" s="34">
        <v>7434.14</v>
      </c>
      <c r="K1949" s="34">
        <v>7434.14</v>
      </c>
      <c r="L1949" s="34">
        <v>7434.14</v>
      </c>
      <c r="M1949" s="34">
        <v>7434.14</v>
      </c>
      <c r="N1949" s="34">
        <v>7434.14</v>
      </c>
      <c r="O1949" s="34">
        <v>7434.14</v>
      </c>
      <c r="P1949" s="34">
        <v>7434.14</v>
      </c>
      <c r="Q1949" s="34">
        <v>7434.14</v>
      </c>
      <c r="R1949" s="34">
        <v>7434.14</v>
      </c>
      <c r="S1949" s="34">
        <v>7434.14</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27896.37</v>
      </c>
      <c r="D1952" s="34">
        <v>27896.37</v>
      </c>
      <c r="E1952" s="34">
        <v>27896.37</v>
      </c>
      <c r="F1952" s="34">
        <v>27896.37</v>
      </c>
      <c r="G1952" s="34">
        <v>27896.37</v>
      </c>
      <c r="H1952" s="34">
        <v>27896.37</v>
      </c>
      <c r="I1952" s="34">
        <v>27896.37</v>
      </c>
      <c r="J1952" s="34">
        <v>27896.37</v>
      </c>
      <c r="K1952" s="34">
        <v>27896.37</v>
      </c>
      <c r="L1952" s="34">
        <v>27896.37</v>
      </c>
      <c r="M1952" s="34">
        <v>27896.37</v>
      </c>
      <c r="N1952" s="34">
        <v>27896.37</v>
      </c>
      <c r="O1952" s="34">
        <v>27896.37</v>
      </c>
      <c r="P1952" s="34">
        <v>27896.37</v>
      </c>
      <c r="Q1952" s="34">
        <v>27896.37</v>
      </c>
      <c r="R1952" s="34">
        <v>27896.37</v>
      </c>
      <c r="S1952" s="34">
        <v>27896.37</v>
      </c>
    </row>
    <row r="1953" spans="2:19">
      <c r="B1953" s="5">
        <v>1972</v>
      </c>
      <c r="C1953" s="34">
        <v>1393.8099999999997</v>
      </c>
      <c r="D1953" s="34">
        <v>1393.8099999999997</v>
      </c>
      <c r="E1953" s="34">
        <v>1393.8099999999997</v>
      </c>
      <c r="F1953" s="34">
        <v>1393.8099999999997</v>
      </c>
      <c r="G1953" s="34">
        <v>1393.8099999999997</v>
      </c>
      <c r="H1953" s="34">
        <v>1393.8099999999997</v>
      </c>
      <c r="I1953" s="34">
        <v>1393.8099999999997</v>
      </c>
      <c r="J1953" s="34">
        <v>1393.8099999999997</v>
      </c>
      <c r="K1953" s="34">
        <v>1393.8099999999997</v>
      </c>
      <c r="L1953" s="34">
        <v>1393.8099999999997</v>
      </c>
      <c r="M1953" s="34">
        <v>1393.8099999999997</v>
      </c>
      <c r="N1953" s="34">
        <v>1393.8100000000002</v>
      </c>
      <c r="O1953" s="34">
        <v>1393.8100000000002</v>
      </c>
      <c r="P1953" s="34">
        <v>1393.8100000000002</v>
      </c>
      <c r="Q1953" s="34">
        <v>1393.8100000000002</v>
      </c>
      <c r="R1953" s="34">
        <v>1393.8100000000002</v>
      </c>
      <c r="S1953" s="34">
        <v>1393.8100000000002</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9349.0599999999977</v>
      </c>
      <c r="D1957" s="34">
        <v>9349.0599999999977</v>
      </c>
      <c r="E1957" s="34">
        <v>9349.0599999999977</v>
      </c>
      <c r="F1957" s="34">
        <v>9349.0599999999977</v>
      </c>
      <c r="G1957" s="34">
        <v>9349.0599999999977</v>
      </c>
      <c r="H1957" s="34">
        <v>9349.0599999999977</v>
      </c>
      <c r="I1957" s="34">
        <v>9349.0599999999977</v>
      </c>
      <c r="J1957" s="34">
        <v>9349.0599999999977</v>
      </c>
      <c r="K1957" s="34">
        <v>9349.0599999999977</v>
      </c>
      <c r="L1957" s="34">
        <v>9349.0599999999977</v>
      </c>
      <c r="M1957" s="34">
        <v>9349.0599999999977</v>
      </c>
      <c r="N1957" s="34">
        <v>9349.0599999999977</v>
      </c>
      <c r="O1957" s="34">
        <v>9349.0599999999977</v>
      </c>
      <c r="P1957" s="34">
        <v>9349.0599999999977</v>
      </c>
      <c r="Q1957" s="34">
        <v>9349.0599999999977</v>
      </c>
      <c r="R1957" s="34">
        <v>9349.0599999999977</v>
      </c>
      <c r="S1957" s="34">
        <v>9349.0599999999977</v>
      </c>
    </row>
    <row r="1958" spans="2:19">
      <c r="B1958" s="5">
        <v>1967</v>
      </c>
      <c r="C1958" s="34">
        <v>22000.21</v>
      </c>
      <c r="D1958" s="34">
        <v>22000.21</v>
      </c>
      <c r="E1958" s="34">
        <v>22000.21</v>
      </c>
      <c r="F1958" s="34">
        <v>22000.21</v>
      </c>
      <c r="G1958" s="34">
        <v>22000.21</v>
      </c>
      <c r="H1958" s="34">
        <v>22000.21</v>
      </c>
      <c r="I1958" s="34">
        <v>22000.21</v>
      </c>
      <c r="J1958" s="34">
        <v>22000.21</v>
      </c>
      <c r="K1958" s="34">
        <v>22000.21</v>
      </c>
      <c r="L1958" s="34">
        <v>22000.21</v>
      </c>
      <c r="M1958" s="34">
        <v>22000.21</v>
      </c>
      <c r="N1958" s="34">
        <v>22000.21</v>
      </c>
      <c r="O1958" s="34">
        <v>22000.21</v>
      </c>
      <c r="P1958" s="34">
        <v>22000.21</v>
      </c>
      <c r="Q1958" s="34">
        <v>22000.21</v>
      </c>
      <c r="R1958" s="34">
        <v>22000.21</v>
      </c>
      <c r="S1958" s="34">
        <v>22000.21</v>
      </c>
    </row>
    <row r="1959" spans="2:19">
      <c r="B1959" s="5">
        <v>1966</v>
      </c>
      <c r="C1959" s="34">
        <v>6951.55</v>
      </c>
      <c r="D1959" s="34">
        <v>6951.55</v>
      </c>
      <c r="E1959" s="34">
        <v>6951.55</v>
      </c>
      <c r="F1959" s="34">
        <v>6951.55</v>
      </c>
      <c r="G1959" s="34">
        <v>6951.55</v>
      </c>
      <c r="H1959" s="34">
        <v>6951.55</v>
      </c>
      <c r="I1959" s="34">
        <v>6951.55</v>
      </c>
      <c r="J1959" s="34">
        <v>6951.55</v>
      </c>
      <c r="K1959" s="34">
        <v>0</v>
      </c>
      <c r="L1959" s="34">
        <v>0</v>
      </c>
      <c r="M1959" s="34">
        <v>0</v>
      </c>
      <c r="N1959" s="34">
        <v>0</v>
      </c>
      <c r="O1959" s="34">
        <v>0</v>
      </c>
      <c r="P1959" s="34">
        <v>0</v>
      </c>
      <c r="Q1959" s="34">
        <v>0</v>
      </c>
      <c r="R1959" s="34">
        <v>0</v>
      </c>
      <c r="S1959" s="34">
        <v>0</v>
      </c>
    </row>
    <row r="1960" spans="2:19">
      <c r="B1960" s="5">
        <v>1965</v>
      </c>
      <c r="C1960" s="34">
        <v>15576</v>
      </c>
      <c r="D1960" s="34">
        <v>15576</v>
      </c>
      <c r="E1960" s="34">
        <v>15576</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57" t="s">
        <v>124</v>
      </c>
      <c r="B1996" s="6" t="s">
        <v>10</v>
      </c>
      <c r="C1996" s="7">
        <f>SUM(C1919:C1995)</f>
        <v>1967738.5899999999</v>
      </c>
      <c r="D1996" s="7">
        <f>SUM(D1918:D1995)</f>
        <v>2035267.8</v>
      </c>
      <c r="E1996" s="7">
        <f>SUM(E1917:E1995)</f>
        <v>2078375.78</v>
      </c>
      <c r="F1996" s="7">
        <f>SUM(F1916:F1995)</f>
        <v>2149790.0299999998</v>
      </c>
      <c r="G1996" s="7">
        <f>SUM(G1915:G1995)</f>
        <v>2153540.3099999996</v>
      </c>
      <c r="H1996" s="7">
        <f>SUM(H1909:H1995)</f>
        <v>2153540.3099999996</v>
      </c>
      <c r="I1996" s="7">
        <f>SUM(I1909:I1995)</f>
        <v>2160078.0499999998</v>
      </c>
      <c r="J1996" s="7">
        <f t="shared" ref="J1996" si="37">SUM(J1909:J1995)</f>
        <v>2162773.8799999994</v>
      </c>
      <c r="K1996" s="7">
        <f>SUM(K1909:K1995)</f>
        <v>2321658.3400000003</v>
      </c>
      <c r="L1996" s="7">
        <f t="shared" ref="L1996" si="38">SUM(L1909:L1995)</f>
        <v>2321658.3400000003</v>
      </c>
      <c r="M1996" s="7">
        <f>SUM(M1909:M1995)</f>
        <v>2321658.3400000003</v>
      </c>
      <c r="N1996" s="10">
        <f>SUM(N1904:N1995)</f>
        <v>2321658.3400000003</v>
      </c>
      <c r="O1996" s="10">
        <f>SUM(O1904:O1995)</f>
        <v>2321658.3400000003</v>
      </c>
      <c r="P1996" s="10">
        <f>SUM(P1904:P1995)</f>
        <v>2384448.0900000003</v>
      </c>
      <c r="Q1996" s="10">
        <f>SUM(Q1904:Q1995)</f>
        <v>2384448.0900000003</v>
      </c>
      <c r="R1996" s="10">
        <f>SUM(R1903:R1995)</f>
        <v>2411931.0000000005</v>
      </c>
      <c r="S1996" s="10">
        <f>SUM(S1903:S1995)</f>
        <v>2464566.9300000006</v>
      </c>
    </row>
    <row r="1997" spans="1:19">
      <c r="A1997" s="58"/>
      <c r="B1997" s="6"/>
      <c r="C1997" s="7"/>
      <c r="D1997" s="7"/>
      <c r="E1997" s="7"/>
      <c r="F1997" s="7"/>
      <c r="G1997" s="7"/>
      <c r="H1997" s="7"/>
      <c r="I1997" s="7"/>
      <c r="J1997" s="7"/>
      <c r="K1997" s="7"/>
      <c r="L1997" s="7"/>
      <c r="M1997" s="9"/>
    </row>
    <row r="1998" spans="1:19">
      <c r="A1998" s="64" t="s">
        <v>125</v>
      </c>
      <c r="B1998" s="63">
        <v>2022</v>
      </c>
      <c r="C1998" s="33"/>
      <c r="D1998" s="33"/>
      <c r="E1998" s="33"/>
      <c r="F1998" s="33"/>
      <c r="G1998" s="33"/>
      <c r="H1998" s="33"/>
      <c r="I1998" s="33"/>
      <c r="J1998" s="33"/>
      <c r="K1998" s="33"/>
      <c r="L1998" s="33"/>
      <c r="M1998" s="33"/>
      <c r="N1998" s="33"/>
      <c r="O1998" s="33"/>
      <c r="P1998" s="33"/>
      <c r="Q1998" s="33"/>
      <c r="R1998" s="56"/>
      <c r="S1998" s="34">
        <v>115255.76000000001</v>
      </c>
    </row>
    <row r="1999" spans="1:19">
      <c r="A1999" s="35"/>
      <c r="B1999" s="5">
        <v>2021</v>
      </c>
      <c r="C1999" s="33"/>
      <c r="D1999" s="33"/>
      <c r="E1999" s="33"/>
      <c r="F1999" s="33"/>
      <c r="G1999" s="33"/>
      <c r="H1999" s="33"/>
      <c r="I1999" s="33"/>
      <c r="J1999" s="33"/>
      <c r="K1999" s="33"/>
      <c r="L1999" s="33"/>
      <c r="M1999" s="33"/>
      <c r="N1999" s="33"/>
      <c r="O1999" s="33"/>
      <c r="P1999" s="33"/>
      <c r="Q1999" s="33"/>
      <c r="R1999" s="34">
        <v>53373.279999999999</v>
      </c>
      <c r="S1999" s="34">
        <v>53373.279999999999</v>
      </c>
    </row>
    <row r="2000" spans="1:19">
      <c r="B2000" s="5">
        <v>2020</v>
      </c>
      <c r="C2000" s="33"/>
      <c r="D2000" s="33"/>
      <c r="E2000" s="33"/>
      <c r="F2000" s="33"/>
      <c r="G2000" s="33"/>
      <c r="H2000" s="33"/>
      <c r="I2000" s="33"/>
      <c r="J2000" s="33"/>
      <c r="K2000" s="33"/>
      <c r="L2000" s="33"/>
      <c r="M2000" s="33"/>
      <c r="N2000" s="33"/>
      <c r="O2000" s="33"/>
      <c r="P2000" s="33"/>
      <c r="Q2000" s="34">
        <v>103416.58999999997</v>
      </c>
      <c r="R2000" s="34">
        <v>103416.58999999997</v>
      </c>
      <c r="S2000" s="34">
        <v>103416.58999999997</v>
      </c>
    </row>
    <row r="2001" spans="1:19">
      <c r="A2001" s="37"/>
      <c r="B2001" s="5">
        <v>2019</v>
      </c>
      <c r="C2001" s="33"/>
      <c r="D2001" s="33"/>
      <c r="E2001" s="33"/>
      <c r="F2001" s="33"/>
      <c r="G2001" s="33"/>
      <c r="H2001" s="33"/>
      <c r="I2001" s="33"/>
      <c r="J2001" s="33"/>
      <c r="K2001" s="33"/>
      <c r="L2001" s="33"/>
      <c r="M2001" s="33"/>
      <c r="N2001" s="33"/>
      <c r="O2001" s="33"/>
      <c r="P2001" s="34">
        <v>62735.159999999996</v>
      </c>
      <c r="Q2001" s="34">
        <v>62735.159999999996</v>
      </c>
      <c r="R2001" s="34">
        <v>62735.159999999996</v>
      </c>
      <c r="S2001" s="34">
        <v>62735.159999999996</v>
      </c>
    </row>
    <row r="2002" spans="1:19">
      <c r="A2002" s="37"/>
      <c r="B2002" s="5">
        <v>2018</v>
      </c>
      <c r="C2002" s="33"/>
      <c r="D2002" s="33"/>
      <c r="E2002" s="33"/>
      <c r="F2002" s="33"/>
      <c r="G2002" s="33"/>
      <c r="H2002" s="33"/>
      <c r="I2002" s="33"/>
      <c r="J2002" s="33"/>
      <c r="K2002" s="33"/>
      <c r="L2002" s="33"/>
      <c r="M2002" s="33"/>
      <c r="N2002" s="33"/>
      <c r="O2002" s="34">
        <v>58590.05000000001</v>
      </c>
      <c r="P2002" s="34">
        <v>58590.05000000001</v>
      </c>
      <c r="Q2002" s="34">
        <v>58590.05000000001</v>
      </c>
      <c r="R2002" s="34">
        <v>58590.05000000001</v>
      </c>
      <c r="S2002" s="34">
        <v>58590.05000000001</v>
      </c>
    </row>
    <row r="2003" spans="1:19">
      <c r="A2003" s="37"/>
      <c r="B2003" s="5">
        <v>2017</v>
      </c>
      <c r="C2003" s="33"/>
      <c r="D2003" s="33"/>
      <c r="E2003" s="33"/>
      <c r="F2003" s="33"/>
      <c r="G2003" s="33"/>
      <c r="H2003" s="33"/>
      <c r="I2003" s="33"/>
      <c r="J2003" s="33"/>
      <c r="K2003" s="33"/>
      <c r="L2003" s="33"/>
      <c r="M2003" s="33"/>
      <c r="N2003" s="34">
        <v>175140.15000000002</v>
      </c>
      <c r="O2003" s="34">
        <v>175140.15000000002</v>
      </c>
      <c r="P2003" s="34">
        <v>175140.15000000002</v>
      </c>
      <c r="Q2003" s="34">
        <v>175140.15000000002</v>
      </c>
      <c r="R2003" s="34">
        <v>175140.15000000002</v>
      </c>
      <c r="S2003" s="34">
        <v>175140.15000000002</v>
      </c>
    </row>
    <row r="2004" spans="1:19">
      <c r="B2004" s="5">
        <v>2016</v>
      </c>
      <c r="C2004" s="33"/>
      <c r="D2004" s="33"/>
      <c r="E2004" s="33"/>
      <c r="F2004" s="33"/>
      <c r="G2004" s="33"/>
      <c r="H2004" s="33"/>
      <c r="I2004" s="33"/>
      <c r="J2004" s="33"/>
      <c r="K2004" s="33"/>
      <c r="L2004" s="33"/>
      <c r="M2004" s="34">
        <v>164622.45000000001</v>
      </c>
      <c r="N2004" s="34">
        <v>164622.45000000001</v>
      </c>
      <c r="O2004" s="34">
        <v>164622.45000000001</v>
      </c>
      <c r="P2004" s="34">
        <v>164622.45000000001</v>
      </c>
      <c r="Q2004" s="34">
        <v>164622.45000000001</v>
      </c>
      <c r="R2004" s="34">
        <v>164622.45000000001</v>
      </c>
      <c r="S2004" s="34">
        <v>164622.45000000001</v>
      </c>
    </row>
    <row r="2005" spans="1:19">
      <c r="B2005" s="5">
        <v>2015</v>
      </c>
      <c r="C2005" s="33"/>
      <c r="D2005" s="33"/>
      <c r="E2005" s="33"/>
      <c r="F2005" s="33"/>
      <c r="G2005" s="33"/>
      <c r="H2005" s="33"/>
      <c r="I2005" s="33"/>
      <c r="J2005" s="33"/>
      <c r="K2005" s="33"/>
      <c r="L2005" s="34">
        <v>83606.290000000008</v>
      </c>
      <c r="M2005" s="34">
        <v>83606.290000000008</v>
      </c>
      <c r="N2005" s="34">
        <v>83606.290000000008</v>
      </c>
      <c r="O2005" s="34">
        <v>83606.290000000008</v>
      </c>
      <c r="P2005" s="34">
        <v>83606.290000000008</v>
      </c>
      <c r="Q2005" s="34">
        <v>83606.290000000008</v>
      </c>
      <c r="R2005" s="34">
        <v>83606.290000000008</v>
      </c>
      <c r="S2005" s="34">
        <v>83606.290000000008</v>
      </c>
    </row>
    <row r="2006" spans="1:19">
      <c r="B2006" s="5">
        <v>2014</v>
      </c>
      <c r="C2006" s="33"/>
      <c r="D2006" s="33"/>
      <c r="E2006" s="33"/>
      <c r="F2006" s="33"/>
      <c r="G2006" s="33"/>
      <c r="H2006" s="33"/>
      <c r="I2006" s="33"/>
      <c r="J2006" s="33"/>
      <c r="K2006" s="34">
        <v>66771.27</v>
      </c>
      <c r="L2006" s="34">
        <v>66771.27</v>
      </c>
      <c r="M2006" s="34">
        <v>66771.27</v>
      </c>
      <c r="N2006" s="34">
        <v>66771.27</v>
      </c>
      <c r="O2006" s="34">
        <v>66771.27</v>
      </c>
      <c r="P2006" s="34">
        <v>66771.27</v>
      </c>
      <c r="Q2006" s="34">
        <v>66771.27</v>
      </c>
      <c r="R2006" s="34">
        <v>66771.27</v>
      </c>
      <c r="S2006" s="34">
        <v>66771.27</v>
      </c>
    </row>
    <row r="2007" spans="1:19">
      <c r="B2007" s="5">
        <v>2013</v>
      </c>
      <c r="C2007" s="33"/>
      <c r="D2007" s="33"/>
      <c r="E2007" s="33"/>
      <c r="F2007" s="33"/>
      <c r="G2007" s="33"/>
      <c r="H2007" s="33"/>
      <c r="I2007" s="33"/>
      <c r="J2007" s="34">
        <v>199966.52000000002</v>
      </c>
      <c r="K2007" s="34">
        <v>199966.52000000002</v>
      </c>
      <c r="L2007" s="34">
        <v>199966.52000000002</v>
      </c>
      <c r="M2007" s="34">
        <v>199966.52000000002</v>
      </c>
      <c r="N2007" s="34">
        <v>199966.52000000002</v>
      </c>
      <c r="O2007" s="34">
        <v>199966.52000000002</v>
      </c>
      <c r="P2007" s="34">
        <v>199966.52000000002</v>
      </c>
      <c r="Q2007" s="34">
        <v>199966.52000000002</v>
      </c>
      <c r="R2007" s="34">
        <v>199966.52000000002</v>
      </c>
      <c r="S2007" s="34">
        <v>199966.52000000002</v>
      </c>
    </row>
    <row r="2008" spans="1:19">
      <c r="B2008" s="5">
        <v>2012</v>
      </c>
      <c r="C2008" s="33"/>
      <c r="D2008" s="33"/>
      <c r="E2008" s="33"/>
      <c r="F2008" s="33"/>
      <c r="G2008" s="33"/>
      <c r="H2008" s="33"/>
      <c r="I2008" s="34">
        <v>71578.510000000009</v>
      </c>
      <c r="J2008" s="34">
        <v>71578.510000000009</v>
      </c>
      <c r="K2008" s="34">
        <v>71578.510000000009</v>
      </c>
      <c r="L2008" s="34">
        <v>71578.510000000009</v>
      </c>
      <c r="M2008" s="34">
        <v>71578.510000000009</v>
      </c>
      <c r="N2008" s="34">
        <v>71578.510000000009</v>
      </c>
      <c r="O2008" s="34">
        <v>71578.510000000009</v>
      </c>
      <c r="P2008" s="34">
        <v>71578.510000000009</v>
      </c>
      <c r="Q2008" s="34">
        <v>71578.510000000009</v>
      </c>
      <c r="R2008" s="34">
        <v>71578.510000000009</v>
      </c>
      <c r="S2008" s="34">
        <v>71578.510000000009</v>
      </c>
    </row>
    <row r="2009" spans="1:19">
      <c r="B2009" s="5">
        <v>2011</v>
      </c>
      <c r="C2009" s="33"/>
      <c r="D2009" s="33"/>
      <c r="E2009" s="33"/>
      <c r="F2009" s="33"/>
      <c r="G2009" s="33"/>
      <c r="H2009" s="34">
        <v>38189.83</v>
      </c>
      <c r="I2009" s="34">
        <v>38189.83</v>
      </c>
      <c r="J2009" s="34">
        <v>38189.83</v>
      </c>
      <c r="K2009" s="34">
        <v>38189.83</v>
      </c>
      <c r="L2009" s="34">
        <v>38189.83</v>
      </c>
      <c r="M2009" s="34">
        <v>38189.83</v>
      </c>
      <c r="N2009" s="34">
        <v>38189.83</v>
      </c>
      <c r="O2009" s="34">
        <v>38189.83</v>
      </c>
      <c r="P2009" s="34">
        <v>38189.83</v>
      </c>
      <c r="Q2009" s="34">
        <v>38189.83</v>
      </c>
      <c r="R2009" s="34">
        <v>38189.83</v>
      </c>
      <c r="S2009" s="34">
        <v>38189.83</v>
      </c>
    </row>
    <row r="2010" spans="1:19">
      <c r="B2010" s="5">
        <v>2010</v>
      </c>
      <c r="C2010" s="33"/>
      <c r="D2010" s="33"/>
      <c r="E2010" s="33"/>
      <c r="F2010" s="33"/>
      <c r="G2010" s="34">
        <v>31864.219999999998</v>
      </c>
      <c r="H2010" s="34">
        <v>31864.219999999998</v>
      </c>
      <c r="I2010" s="34">
        <v>31864.219999999998</v>
      </c>
      <c r="J2010" s="34">
        <v>31864.219999999998</v>
      </c>
      <c r="K2010" s="34">
        <v>31864.219999999998</v>
      </c>
      <c r="L2010" s="34">
        <v>31864.219999999998</v>
      </c>
      <c r="M2010" s="34">
        <v>31864.219999999998</v>
      </c>
      <c r="N2010" s="34">
        <v>31864.219999999998</v>
      </c>
      <c r="O2010" s="34">
        <v>31864.219999999998</v>
      </c>
      <c r="P2010" s="34">
        <v>31864.219999999998</v>
      </c>
      <c r="Q2010" s="34">
        <v>31864.219999999998</v>
      </c>
      <c r="R2010" s="34">
        <v>31864.219999999998</v>
      </c>
      <c r="S2010" s="34">
        <v>31864.219999999998</v>
      </c>
    </row>
    <row r="2011" spans="1:19">
      <c r="B2011" s="5">
        <v>2009</v>
      </c>
      <c r="C2011" s="33"/>
      <c r="D2011" s="33"/>
      <c r="E2011" s="33"/>
      <c r="F2011" s="34">
        <v>44280.7</v>
      </c>
      <c r="G2011" s="34">
        <v>44280.7</v>
      </c>
      <c r="H2011" s="34">
        <v>44280.7</v>
      </c>
      <c r="I2011" s="34">
        <v>44280.7</v>
      </c>
      <c r="J2011" s="34">
        <v>44280.7</v>
      </c>
      <c r="K2011" s="34">
        <v>44280.7</v>
      </c>
      <c r="L2011" s="34">
        <v>44280.7</v>
      </c>
      <c r="M2011" s="34">
        <v>44280.7</v>
      </c>
      <c r="N2011" s="34">
        <v>44280.7</v>
      </c>
      <c r="O2011" s="34">
        <v>44280.7</v>
      </c>
      <c r="P2011" s="34">
        <v>44280.7</v>
      </c>
      <c r="Q2011" s="34">
        <v>44280.7</v>
      </c>
      <c r="R2011" s="34">
        <v>44280.7</v>
      </c>
      <c r="S2011" s="34">
        <v>44280.7</v>
      </c>
    </row>
    <row r="2012" spans="1:19">
      <c r="B2012" s="5">
        <v>2008</v>
      </c>
      <c r="C2012" s="33"/>
      <c r="D2012" s="33"/>
      <c r="E2012" s="34">
        <v>69116.790000000008</v>
      </c>
      <c r="F2012" s="34">
        <v>69116.790000000008</v>
      </c>
      <c r="G2012" s="34">
        <v>69116.790000000008</v>
      </c>
      <c r="H2012" s="34">
        <v>69116.790000000008</v>
      </c>
      <c r="I2012" s="34">
        <v>69116.790000000008</v>
      </c>
      <c r="J2012" s="34">
        <v>69116.790000000008</v>
      </c>
      <c r="K2012" s="34">
        <v>69116.790000000008</v>
      </c>
      <c r="L2012" s="34">
        <v>69116.790000000008</v>
      </c>
      <c r="M2012" s="34">
        <v>69116.790000000008</v>
      </c>
      <c r="N2012" s="34">
        <v>69116.790000000008</v>
      </c>
      <c r="O2012" s="34">
        <v>69116.790000000008</v>
      </c>
      <c r="P2012" s="34">
        <v>69116.790000000008</v>
      </c>
      <c r="Q2012" s="34">
        <v>69116.790000000008</v>
      </c>
      <c r="R2012" s="34">
        <v>69116.790000000008</v>
      </c>
      <c r="S2012" s="34">
        <v>69116.790000000008</v>
      </c>
    </row>
    <row r="2013" spans="1:19">
      <c r="B2013" s="5">
        <v>2007</v>
      </c>
      <c r="C2013" s="33"/>
      <c r="D2013" s="34">
        <v>47582.400000000001</v>
      </c>
      <c r="E2013" s="34">
        <v>47582.400000000001</v>
      </c>
      <c r="F2013" s="34">
        <v>47582.400000000001</v>
      </c>
      <c r="G2013" s="34">
        <v>47582.400000000001</v>
      </c>
      <c r="H2013" s="34">
        <v>47582.400000000001</v>
      </c>
      <c r="I2013" s="34">
        <v>47582.400000000001</v>
      </c>
      <c r="J2013" s="34">
        <v>47582.400000000001</v>
      </c>
      <c r="K2013" s="34">
        <v>47582.400000000001</v>
      </c>
      <c r="L2013" s="34">
        <v>47582.400000000001</v>
      </c>
      <c r="M2013" s="34">
        <v>47582.400000000001</v>
      </c>
      <c r="N2013" s="34">
        <v>47582.400000000001</v>
      </c>
      <c r="O2013" s="34">
        <v>47582.400000000001</v>
      </c>
      <c r="P2013" s="34">
        <v>47582.400000000001</v>
      </c>
      <c r="Q2013" s="34">
        <v>47582.400000000001</v>
      </c>
      <c r="R2013" s="34">
        <v>47582.400000000001</v>
      </c>
      <c r="S2013" s="34">
        <v>47582.400000000001</v>
      </c>
    </row>
    <row r="2014" spans="1:19">
      <c r="B2014" s="5">
        <v>2006</v>
      </c>
      <c r="C2014" s="34">
        <v>36349.42</v>
      </c>
      <c r="D2014" s="34">
        <v>36349.42</v>
      </c>
      <c r="E2014" s="34">
        <v>36349.42</v>
      </c>
      <c r="F2014" s="34">
        <v>36349.42</v>
      </c>
      <c r="G2014" s="34">
        <v>36349.42</v>
      </c>
      <c r="H2014" s="34">
        <v>36349.42</v>
      </c>
      <c r="I2014" s="34">
        <v>36349.42</v>
      </c>
      <c r="J2014" s="34">
        <v>36349.42</v>
      </c>
      <c r="K2014" s="34">
        <v>36349.42</v>
      </c>
      <c r="L2014" s="34">
        <v>36349.42</v>
      </c>
      <c r="M2014" s="34">
        <v>36349.42</v>
      </c>
      <c r="N2014" s="34">
        <v>36349.42</v>
      </c>
      <c r="O2014" s="34">
        <v>36349.42</v>
      </c>
      <c r="P2014" s="34">
        <v>36349.42</v>
      </c>
      <c r="Q2014" s="34">
        <v>36349.42</v>
      </c>
      <c r="R2014" s="34">
        <v>36349.42</v>
      </c>
      <c r="S2014" s="34">
        <v>36349.42</v>
      </c>
    </row>
    <row r="2015" spans="1:19">
      <c r="B2015" s="5">
        <v>2005</v>
      </c>
      <c r="C2015" s="34">
        <v>209791.21999999997</v>
      </c>
      <c r="D2015" s="34">
        <v>209791.21999999997</v>
      </c>
      <c r="E2015" s="34">
        <v>209791.21999999997</v>
      </c>
      <c r="F2015" s="34">
        <v>209791.21999999997</v>
      </c>
      <c r="G2015" s="34">
        <v>209791.21999999997</v>
      </c>
      <c r="H2015" s="34">
        <v>209791.21999999997</v>
      </c>
      <c r="I2015" s="34">
        <v>209791.21999999997</v>
      </c>
      <c r="J2015" s="34">
        <v>209791.21999999997</v>
      </c>
      <c r="K2015" s="34">
        <v>209791.21999999997</v>
      </c>
      <c r="L2015" s="34">
        <v>209791.21999999997</v>
      </c>
      <c r="M2015" s="34">
        <v>209791.21999999997</v>
      </c>
      <c r="N2015" s="34">
        <v>209791.21999999997</v>
      </c>
      <c r="O2015" s="34">
        <v>209791.21999999997</v>
      </c>
      <c r="P2015" s="34">
        <v>209791.21999999997</v>
      </c>
      <c r="Q2015" s="34">
        <v>209791.21999999997</v>
      </c>
      <c r="R2015" s="34">
        <v>209791.21999999997</v>
      </c>
      <c r="S2015" s="34">
        <v>209791.21999999997</v>
      </c>
    </row>
    <row r="2016" spans="1:19">
      <c r="B2016" s="5">
        <v>2004</v>
      </c>
      <c r="C2016" s="34">
        <v>234283.43999999997</v>
      </c>
      <c r="D2016" s="34">
        <v>234283.43999999997</v>
      </c>
      <c r="E2016" s="34">
        <v>234283.43999999997</v>
      </c>
      <c r="F2016" s="34">
        <v>234283.43999999997</v>
      </c>
      <c r="G2016" s="34">
        <v>234283.43999999997</v>
      </c>
      <c r="H2016" s="34">
        <v>234283.43999999997</v>
      </c>
      <c r="I2016" s="34">
        <v>234283.43999999997</v>
      </c>
      <c r="J2016" s="34">
        <v>234283.43999999997</v>
      </c>
      <c r="K2016" s="34">
        <v>234283.43999999997</v>
      </c>
      <c r="L2016" s="34">
        <v>234283.43999999997</v>
      </c>
      <c r="M2016" s="34">
        <v>234283.43999999997</v>
      </c>
      <c r="N2016" s="34">
        <v>234283.44</v>
      </c>
      <c r="O2016" s="34">
        <v>234283.44</v>
      </c>
      <c r="P2016" s="34">
        <v>234283.44</v>
      </c>
      <c r="Q2016" s="34">
        <v>234283.44</v>
      </c>
      <c r="R2016" s="34">
        <v>234283.44</v>
      </c>
      <c r="S2016" s="34">
        <v>234283.44</v>
      </c>
    </row>
    <row r="2017" spans="2:19">
      <c r="B2017" s="5">
        <v>2003</v>
      </c>
      <c r="C2017" s="34">
        <v>29403.639999999996</v>
      </c>
      <c r="D2017" s="34">
        <v>29403.639999999996</v>
      </c>
      <c r="E2017" s="34">
        <v>29403.639999999996</v>
      </c>
      <c r="F2017" s="34">
        <v>29403.639999999996</v>
      </c>
      <c r="G2017" s="34">
        <v>29403.639999999996</v>
      </c>
      <c r="H2017" s="34">
        <v>29403.639999999996</v>
      </c>
      <c r="I2017" s="34">
        <v>29403.639999999996</v>
      </c>
      <c r="J2017" s="34">
        <v>29403.639999999996</v>
      </c>
      <c r="K2017" s="34">
        <v>29403.639999999996</v>
      </c>
      <c r="L2017" s="34">
        <v>29403.639999999996</v>
      </c>
      <c r="M2017" s="34">
        <v>29403.639999999996</v>
      </c>
      <c r="N2017" s="34">
        <v>29403.64</v>
      </c>
      <c r="O2017" s="34">
        <v>29403.64</v>
      </c>
      <c r="P2017" s="34">
        <v>29403.64</v>
      </c>
      <c r="Q2017" s="34">
        <v>29403.64</v>
      </c>
      <c r="R2017" s="34">
        <v>29403.64</v>
      </c>
      <c r="S2017" s="34">
        <v>29403.64</v>
      </c>
    </row>
    <row r="2018" spans="2:19">
      <c r="B2018" s="5">
        <v>2002</v>
      </c>
      <c r="C2018" s="34">
        <v>176478.57</v>
      </c>
      <c r="D2018" s="34">
        <v>176478.57</v>
      </c>
      <c r="E2018" s="34">
        <v>176478.57</v>
      </c>
      <c r="F2018" s="34">
        <v>176478.57</v>
      </c>
      <c r="G2018" s="34">
        <v>176478.57</v>
      </c>
      <c r="H2018" s="34">
        <v>176478.57</v>
      </c>
      <c r="I2018" s="34">
        <v>176478.57</v>
      </c>
      <c r="J2018" s="34">
        <v>176478.57</v>
      </c>
      <c r="K2018" s="34">
        <v>176478.57</v>
      </c>
      <c r="L2018" s="34">
        <v>176478.57</v>
      </c>
      <c r="M2018" s="34">
        <v>176478.57</v>
      </c>
      <c r="N2018" s="34">
        <v>176478.57</v>
      </c>
      <c r="O2018" s="34">
        <v>176478.57</v>
      </c>
      <c r="P2018" s="34">
        <v>176478.57</v>
      </c>
      <c r="Q2018" s="34">
        <v>176478.57</v>
      </c>
      <c r="R2018" s="34">
        <v>176478.57</v>
      </c>
      <c r="S2018" s="34">
        <v>176478.57</v>
      </c>
    </row>
    <row r="2019" spans="2:19">
      <c r="B2019" s="5">
        <v>2001</v>
      </c>
      <c r="C2019" s="34">
        <v>112668.62</v>
      </c>
      <c r="D2019" s="34">
        <v>112668.62</v>
      </c>
      <c r="E2019" s="34">
        <v>112668.62</v>
      </c>
      <c r="F2019" s="34">
        <v>112668.62</v>
      </c>
      <c r="G2019" s="34">
        <v>112668.62</v>
      </c>
      <c r="H2019" s="34">
        <v>112668.62</v>
      </c>
      <c r="I2019" s="34">
        <v>112668.62</v>
      </c>
      <c r="J2019" s="34">
        <v>112668.62</v>
      </c>
      <c r="K2019" s="34">
        <v>112668.62</v>
      </c>
      <c r="L2019" s="34">
        <v>112668.62</v>
      </c>
      <c r="M2019" s="34">
        <v>112668.62</v>
      </c>
      <c r="N2019" s="34">
        <v>112668.62</v>
      </c>
      <c r="O2019" s="34">
        <v>112668.62</v>
      </c>
      <c r="P2019" s="34">
        <v>112668.62</v>
      </c>
      <c r="Q2019" s="34">
        <v>112668.62</v>
      </c>
      <c r="R2019" s="34">
        <v>112668.62</v>
      </c>
      <c r="S2019" s="34">
        <v>112668.62</v>
      </c>
    </row>
    <row r="2020" spans="2:19">
      <c r="B2020" s="5">
        <v>2000</v>
      </c>
      <c r="C2020" s="34">
        <v>267378.07</v>
      </c>
      <c r="D2020" s="34">
        <v>267378.07</v>
      </c>
      <c r="E2020" s="34">
        <v>267378.07</v>
      </c>
      <c r="F2020" s="34">
        <v>267378.07</v>
      </c>
      <c r="G2020" s="34">
        <v>267378.07</v>
      </c>
      <c r="H2020" s="34">
        <v>267378.07</v>
      </c>
      <c r="I2020" s="34">
        <v>267378.07</v>
      </c>
      <c r="J2020" s="34">
        <v>267378.07</v>
      </c>
      <c r="K2020" s="34">
        <v>267378.07</v>
      </c>
      <c r="L2020" s="34">
        <v>267378.07</v>
      </c>
      <c r="M2020" s="34">
        <v>267378.07</v>
      </c>
      <c r="N2020" s="34">
        <v>267378.07</v>
      </c>
      <c r="O2020" s="34">
        <v>267378.07</v>
      </c>
      <c r="P2020" s="34">
        <v>267378.07</v>
      </c>
      <c r="Q2020" s="34">
        <v>267378.07</v>
      </c>
      <c r="R2020" s="34">
        <v>267378.07</v>
      </c>
      <c r="S2020" s="34">
        <v>267378.07</v>
      </c>
    </row>
    <row r="2021" spans="2:19">
      <c r="B2021" s="5">
        <v>1999</v>
      </c>
      <c r="C2021" s="34">
        <v>264789.86</v>
      </c>
      <c r="D2021" s="34">
        <v>264789.86</v>
      </c>
      <c r="E2021" s="34">
        <v>264789.86</v>
      </c>
      <c r="F2021" s="34">
        <v>264789.86</v>
      </c>
      <c r="G2021" s="34">
        <v>264789.86</v>
      </c>
      <c r="H2021" s="34">
        <v>264789.86</v>
      </c>
      <c r="I2021" s="34">
        <v>264789.86</v>
      </c>
      <c r="J2021" s="34">
        <v>264789.86</v>
      </c>
      <c r="K2021" s="34">
        <v>264789.86</v>
      </c>
      <c r="L2021" s="34">
        <v>264789.86</v>
      </c>
      <c r="M2021" s="34">
        <v>264789.86</v>
      </c>
      <c r="N2021" s="34">
        <v>264789.86</v>
      </c>
      <c r="O2021" s="34">
        <v>264789.86</v>
      </c>
      <c r="P2021" s="34">
        <v>264789.86</v>
      </c>
      <c r="Q2021" s="34">
        <v>264789.86</v>
      </c>
      <c r="R2021" s="34">
        <v>264789.86</v>
      </c>
      <c r="S2021" s="34">
        <v>264789.86</v>
      </c>
    </row>
    <row r="2022" spans="2:19">
      <c r="B2022" s="5">
        <v>1998</v>
      </c>
      <c r="C2022" s="34">
        <v>146982.09</v>
      </c>
      <c r="D2022" s="34">
        <v>146982.09</v>
      </c>
      <c r="E2022" s="34">
        <v>146982.09</v>
      </c>
      <c r="F2022" s="34">
        <v>146982.09</v>
      </c>
      <c r="G2022" s="34">
        <v>146982.09</v>
      </c>
      <c r="H2022" s="34">
        <v>146982.09</v>
      </c>
      <c r="I2022" s="34">
        <v>146982.09</v>
      </c>
      <c r="J2022" s="34">
        <v>146982.09</v>
      </c>
      <c r="K2022" s="34">
        <v>146982.09</v>
      </c>
      <c r="L2022" s="34">
        <v>146982.09</v>
      </c>
      <c r="M2022" s="34">
        <v>146982.09</v>
      </c>
      <c r="N2022" s="34">
        <v>146982.09</v>
      </c>
      <c r="O2022" s="34">
        <v>146982.09</v>
      </c>
      <c r="P2022" s="34">
        <v>146982.09</v>
      </c>
      <c r="Q2022" s="34">
        <v>146982.09</v>
      </c>
      <c r="R2022" s="34">
        <v>146982.09</v>
      </c>
      <c r="S2022" s="34">
        <v>146982.09</v>
      </c>
    </row>
    <row r="2023" spans="2:19">
      <c r="B2023" s="5">
        <v>1997</v>
      </c>
      <c r="C2023" s="34">
        <v>122820.9</v>
      </c>
      <c r="D2023" s="34">
        <v>122820.9</v>
      </c>
      <c r="E2023" s="34">
        <v>122820.9</v>
      </c>
      <c r="F2023" s="34">
        <v>122820.9</v>
      </c>
      <c r="G2023" s="34">
        <v>122820.9</v>
      </c>
      <c r="H2023" s="34">
        <v>122820.9</v>
      </c>
      <c r="I2023" s="34">
        <v>122820.9</v>
      </c>
      <c r="J2023" s="34">
        <v>122820.9</v>
      </c>
      <c r="K2023" s="34">
        <v>122820.9</v>
      </c>
      <c r="L2023" s="34">
        <v>122820.9</v>
      </c>
      <c r="M2023" s="34">
        <v>122820.9</v>
      </c>
      <c r="N2023" s="34">
        <v>122820.9</v>
      </c>
      <c r="O2023" s="34">
        <v>122820.9</v>
      </c>
      <c r="P2023" s="34">
        <v>122820.9</v>
      </c>
      <c r="Q2023" s="34">
        <v>122820.9</v>
      </c>
      <c r="R2023" s="34">
        <v>122820.9</v>
      </c>
      <c r="S2023" s="34">
        <v>122820.9</v>
      </c>
    </row>
    <row r="2024" spans="2:19">
      <c r="B2024" s="5">
        <v>1996</v>
      </c>
      <c r="C2024" s="34">
        <v>142361.57999999999</v>
      </c>
      <c r="D2024" s="34">
        <v>142361.57999999999</v>
      </c>
      <c r="E2024" s="34">
        <v>142361.57999999999</v>
      </c>
      <c r="F2024" s="34">
        <v>142361.57999999999</v>
      </c>
      <c r="G2024" s="34">
        <v>142361.57999999999</v>
      </c>
      <c r="H2024" s="34">
        <v>142361.57999999999</v>
      </c>
      <c r="I2024" s="34">
        <v>142361.57999999999</v>
      </c>
      <c r="J2024" s="34">
        <v>142361.57999999999</v>
      </c>
      <c r="K2024" s="34">
        <v>142361.57999999999</v>
      </c>
      <c r="L2024" s="34">
        <v>142361.57999999999</v>
      </c>
      <c r="M2024" s="34">
        <v>142361.57999999999</v>
      </c>
      <c r="N2024" s="34">
        <v>142361.57999999999</v>
      </c>
      <c r="O2024" s="34">
        <v>142361.57999999999</v>
      </c>
      <c r="P2024" s="34">
        <v>142361.57999999999</v>
      </c>
      <c r="Q2024" s="34">
        <v>142361.57999999999</v>
      </c>
      <c r="R2024" s="34">
        <v>142361.57999999999</v>
      </c>
      <c r="S2024" s="34">
        <v>142361.57999999999</v>
      </c>
    </row>
    <row r="2025" spans="2:19">
      <c r="B2025" s="5">
        <v>1995</v>
      </c>
      <c r="C2025" s="34">
        <v>200472.95999999999</v>
      </c>
      <c r="D2025" s="34">
        <v>200472.95999999999</v>
      </c>
      <c r="E2025" s="34">
        <v>200472.95999999999</v>
      </c>
      <c r="F2025" s="34">
        <v>200472.95999999999</v>
      </c>
      <c r="G2025" s="34">
        <v>200472.95999999999</v>
      </c>
      <c r="H2025" s="34">
        <v>200472.95999999999</v>
      </c>
      <c r="I2025" s="34">
        <v>200472.95999999999</v>
      </c>
      <c r="J2025" s="34">
        <v>200472.95999999999</v>
      </c>
      <c r="K2025" s="34">
        <v>200472.95999999999</v>
      </c>
      <c r="L2025" s="34">
        <v>200472.95999999999</v>
      </c>
      <c r="M2025" s="34">
        <v>200472.95999999999</v>
      </c>
      <c r="N2025" s="34">
        <v>200472.95999999999</v>
      </c>
      <c r="O2025" s="34">
        <v>200472.95999999999</v>
      </c>
      <c r="P2025" s="34">
        <v>200472.95999999999</v>
      </c>
      <c r="Q2025" s="34">
        <v>200472.95999999999</v>
      </c>
      <c r="R2025" s="34">
        <v>200472.95999999999</v>
      </c>
      <c r="S2025" s="34">
        <v>200472.95999999999</v>
      </c>
    </row>
    <row r="2026" spans="2:19">
      <c r="B2026" s="5">
        <v>1994</v>
      </c>
      <c r="C2026" s="34">
        <v>289414.65999999997</v>
      </c>
      <c r="D2026" s="34">
        <v>289414.65999999997</v>
      </c>
      <c r="E2026" s="34">
        <v>289414.65999999997</v>
      </c>
      <c r="F2026" s="34">
        <v>289414.65999999997</v>
      </c>
      <c r="G2026" s="34">
        <v>289414.65999999997</v>
      </c>
      <c r="H2026" s="34">
        <v>289414.65999999997</v>
      </c>
      <c r="I2026" s="34">
        <v>289414.65999999997</v>
      </c>
      <c r="J2026" s="34">
        <v>289414.65999999997</v>
      </c>
      <c r="K2026" s="34">
        <v>289414.65999999997</v>
      </c>
      <c r="L2026" s="34">
        <v>289414.65999999997</v>
      </c>
      <c r="M2026" s="34">
        <v>289414.65999999997</v>
      </c>
      <c r="N2026" s="34">
        <v>289414.65999999997</v>
      </c>
      <c r="O2026" s="34">
        <v>289414.65999999997</v>
      </c>
      <c r="P2026" s="34">
        <v>289414.65999999997</v>
      </c>
      <c r="Q2026" s="34">
        <v>289414.65999999997</v>
      </c>
      <c r="R2026" s="34">
        <v>289414.65999999997</v>
      </c>
      <c r="S2026" s="34">
        <v>289414.65999999997</v>
      </c>
    </row>
    <row r="2027" spans="2:19">
      <c r="B2027" s="5">
        <v>1993</v>
      </c>
      <c r="C2027" s="34">
        <v>132041.57999999999</v>
      </c>
      <c r="D2027" s="34">
        <v>132041.57999999999</v>
      </c>
      <c r="E2027" s="34">
        <v>132041.57999999999</v>
      </c>
      <c r="F2027" s="34">
        <v>132041.57999999999</v>
      </c>
      <c r="G2027" s="34">
        <v>132041.57999999999</v>
      </c>
      <c r="H2027" s="34">
        <v>132041.57999999999</v>
      </c>
      <c r="I2027" s="34">
        <v>132041.57999999999</v>
      </c>
      <c r="J2027" s="34">
        <v>132041.57999999999</v>
      </c>
      <c r="K2027" s="34">
        <v>132041.57999999999</v>
      </c>
      <c r="L2027" s="34">
        <v>132041.57999999999</v>
      </c>
      <c r="M2027" s="34">
        <v>132041.57999999999</v>
      </c>
      <c r="N2027" s="34">
        <v>132041.57999999999</v>
      </c>
      <c r="O2027" s="34">
        <v>132041.57999999999</v>
      </c>
      <c r="P2027" s="34">
        <v>132041.57999999999</v>
      </c>
      <c r="Q2027" s="34">
        <v>132041.57999999999</v>
      </c>
      <c r="R2027" s="34">
        <v>132041.57999999999</v>
      </c>
      <c r="S2027" s="34">
        <v>132041.57999999999</v>
      </c>
    </row>
    <row r="2028" spans="2:19">
      <c r="B2028" s="5">
        <v>1992</v>
      </c>
      <c r="C2028" s="34">
        <v>223988.08</v>
      </c>
      <c r="D2028" s="34">
        <v>223988.08</v>
      </c>
      <c r="E2028" s="34">
        <v>223988.08</v>
      </c>
      <c r="F2028" s="34">
        <v>223988.08</v>
      </c>
      <c r="G2028" s="34">
        <v>223988.08</v>
      </c>
      <c r="H2028" s="34">
        <v>223988.08</v>
      </c>
      <c r="I2028" s="34">
        <v>223988.08</v>
      </c>
      <c r="J2028" s="34">
        <v>223988.08</v>
      </c>
      <c r="K2028" s="34">
        <v>223988.08</v>
      </c>
      <c r="L2028" s="34">
        <v>223988.08</v>
      </c>
      <c r="M2028" s="34">
        <v>223988.08</v>
      </c>
      <c r="N2028" s="34">
        <v>223988.08</v>
      </c>
      <c r="O2028" s="34">
        <v>223988.08</v>
      </c>
      <c r="P2028" s="34">
        <v>223988.08</v>
      </c>
      <c r="Q2028" s="34">
        <v>223988.08</v>
      </c>
      <c r="R2028" s="34">
        <v>223988.08</v>
      </c>
      <c r="S2028" s="34">
        <v>223988.08</v>
      </c>
    </row>
    <row r="2029" spans="2:19">
      <c r="B2029" s="5">
        <v>1991</v>
      </c>
      <c r="C2029" s="34">
        <v>249325.71999999997</v>
      </c>
      <c r="D2029" s="34">
        <v>249325.71999999997</v>
      </c>
      <c r="E2029" s="34">
        <v>249325.71999999997</v>
      </c>
      <c r="F2029" s="34">
        <v>249325.71999999997</v>
      </c>
      <c r="G2029" s="34">
        <v>249325.71999999997</v>
      </c>
      <c r="H2029" s="34">
        <v>249325.71999999997</v>
      </c>
      <c r="I2029" s="34">
        <v>249325.71999999997</v>
      </c>
      <c r="J2029" s="34">
        <v>249325.71999999997</v>
      </c>
      <c r="K2029" s="34">
        <v>249325.71999999997</v>
      </c>
      <c r="L2029" s="34">
        <v>249325.71999999997</v>
      </c>
      <c r="M2029" s="34">
        <v>249325.71999999997</v>
      </c>
      <c r="N2029" s="34">
        <v>249325.72</v>
      </c>
      <c r="O2029" s="34">
        <v>249325.72</v>
      </c>
      <c r="P2029" s="34">
        <v>249325.72</v>
      </c>
      <c r="Q2029" s="34">
        <v>249325.72</v>
      </c>
      <c r="R2029" s="34">
        <v>249325.72</v>
      </c>
      <c r="S2029" s="34">
        <v>249325.72</v>
      </c>
    </row>
    <row r="2030" spans="2:19">
      <c r="B2030" s="5">
        <v>1990</v>
      </c>
      <c r="C2030" s="34">
        <v>203641.26999999996</v>
      </c>
      <c r="D2030" s="34">
        <v>203641.26999999996</v>
      </c>
      <c r="E2030" s="34">
        <v>203641.26999999996</v>
      </c>
      <c r="F2030" s="34">
        <v>203641.26999999996</v>
      </c>
      <c r="G2030" s="34">
        <v>203641.26999999996</v>
      </c>
      <c r="H2030" s="34">
        <v>203641.26999999996</v>
      </c>
      <c r="I2030" s="34">
        <v>203641.26999999996</v>
      </c>
      <c r="J2030" s="34">
        <v>203641.26999999996</v>
      </c>
      <c r="K2030" s="34">
        <v>203641.26999999996</v>
      </c>
      <c r="L2030" s="34">
        <v>203641.26999999996</v>
      </c>
      <c r="M2030" s="34">
        <v>203641.26999999996</v>
      </c>
      <c r="N2030" s="34">
        <v>203641.26999999996</v>
      </c>
      <c r="O2030" s="34">
        <v>203641.26999999996</v>
      </c>
      <c r="P2030" s="34">
        <v>203641.26999999996</v>
      </c>
      <c r="Q2030" s="34">
        <v>203641.26999999996</v>
      </c>
      <c r="R2030" s="34">
        <v>203641.26999999996</v>
      </c>
      <c r="S2030" s="34">
        <v>203641.26999999996</v>
      </c>
    </row>
    <row r="2031" spans="2:19">
      <c r="B2031" s="5">
        <v>1989</v>
      </c>
      <c r="C2031" s="34">
        <v>176415.48</v>
      </c>
      <c r="D2031" s="34">
        <v>176415.48</v>
      </c>
      <c r="E2031" s="34">
        <v>176415.48</v>
      </c>
      <c r="F2031" s="34">
        <v>176415.48</v>
      </c>
      <c r="G2031" s="34">
        <v>176415.48</v>
      </c>
      <c r="H2031" s="34">
        <v>176415.48</v>
      </c>
      <c r="I2031" s="34">
        <v>176415.48</v>
      </c>
      <c r="J2031" s="34">
        <v>176415.48</v>
      </c>
      <c r="K2031" s="34">
        <v>176415.48</v>
      </c>
      <c r="L2031" s="34">
        <v>176415.48</v>
      </c>
      <c r="M2031" s="34">
        <v>176415.48</v>
      </c>
      <c r="N2031" s="34">
        <v>176415.48</v>
      </c>
      <c r="O2031" s="34">
        <v>176415.48</v>
      </c>
      <c r="P2031" s="34">
        <v>176415.48</v>
      </c>
      <c r="Q2031" s="34">
        <v>176415.48</v>
      </c>
      <c r="R2031" s="34">
        <v>176415.48</v>
      </c>
      <c r="S2031" s="34">
        <v>176415.48</v>
      </c>
    </row>
    <row r="2032" spans="2:19">
      <c r="B2032" s="5">
        <v>1988</v>
      </c>
      <c r="C2032" s="34">
        <v>268463.89</v>
      </c>
      <c r="D2032" s="34">
        <v>268463.89</v>
      </c>
      <c r="E2032" s="34">
        <v>268463.89</v>
      </c>
      <c r="F2032" s="34">
        <v>268463.89</v>
      </c>
      <c r="G2032" s="34">
        <v>268463.89</v>
      </c>
      <c r="H2032" s="34">
        <v>268463.89</v>
      </c>
      <c r="I2032" s="34">
        <v>268463.89</v>
      </c>
      <c r="J2032" s="34">
        <v>268463.89</v>
      </c>
      <c r="K2032" s="34">
        <v>268463.89</v>
      </c>
      <c r="L2032" s="34">
        <v>268463.89</v>
      </c>
      <c r="M2032" s="34">
        <v>268463.89</v>
      </c>
      <c r="N2032" s="34">
        <v>268463.89</v>
      </c>
      <c r="O2032" s="34">
        <v>268463.89</v>
      </c>
      <c r="P2032" s="34">
        <v>268463.89</v>
      </c>
      <c r="Q2032" s="34">
        <v>268463.89</v>
      </c>
      <c r="R2032" s="34">
        <v>268463.89</v>
      </c>
      <c r="S2032" s="34">
        <v>268463.89</v>
      </c>
    </row>
    <row r="2033" spans="2:19">
      <c r="B2033" s="5">
        <v>1987</v>
      </c>
      <c r="C2033" s="34">
        <v>215314.76</v>
      </c>
      <c r="D2033" s="34">
        <v>215314.76</v>
      </c>
      <c r="E2033" s="34">
        <v>215314.76</v>
      </c>
      <c r="F2033" s="34">
        <v>215314.76</v>
      </c>
      <c r="G2033" s="34">
        <v>215314.76</v>
      </c>
      <c r="H2033" s="34">
        <v>215314.76</v>
      </c>
      <c r="I2033" s="34">
        <v>215314.76</v>
      </c>
      <c r="J2033" s="34">
        <v>215314.76</v>
      </c>
      <c r="K2033" s="34">
        <v>215314.76</v>
      </c>
      <c r="L2033" s="34">
        <v>215314.76</v>
      </c>
      <c r="M2033" s="34">
        <v>215314.76</v>
      </c>
      <c r="N2033" s="34">
        <v>215314.76</v>
      </c>
      <c r="O2033" s="34">
        <v>215314.76</v>
      </c>
      <c r="P2033" s="34">
        <v>215314.76</v>
      </c>
      <c r="Q2033" s="34">
        <v>215314.76</v>
      </c>
      <c r="R2033" s="34">
        <v>215314.76</v>
      </c>
      <c r="S2033" s="34">
        <v>215314.76</v>
      </c>
    </row>
    <row r="2034" spans="2:19">
      <c r="B2034" s="5">
        <v>1986</v>
      </c>
      <c r="C2034" s="34">
        <v>164925.51</v>
      </c>
      <c r="D2034" s="34">
        <v>164925.51</v>
      </c>
      <c r="E2034" s="34">
        <v>164925.51</v>
      </c>
      <c r="F2034" s="34">
        <v>164925.51</v>
      </c>
      <c r="G2034" s="34">
        <v>164925.51</v>
      </c>
      <c r="H2034" s="34">
        <v>164925.51</v>
      </c>
      <c r="I2034" s="34">
        <v>164925.51</v>
      </c>
      <c r="J2034" s="34">
        <v>164925.51</v>
      </c>
      <c r="K2034" s="34">
        <v>164925.51</v>
      </c>
      <c r="L2034" s="34">
        <v>164925.51</v>
      </c>
      <c r="M2034" s="34">
        <v>164925.51</v>
      </c>
      <c r="N2034" s="34">
        <v>164925.51</v>
      </c>
      <c r="O2034" s="34">
        <v>164925.51</v>
      </c>
      <c r="P2034" s="34">
        <v>164925.51</v>
      </c>
      <c r="Q2034" s="34">
        <v>164925.51</v>
      </c>
      <c r="R2034" s="34">
        <v>164925.51</v>
      </c>
      <c r="S2034" s="34">
        <v>164925.51</v>
      </c>
    </row>
    <row r="2035" spans="2:19">
      <c r="B2035" s="5">
        <v>1985</v>
      </c>
      <c r="C2035" s="34">
        <v>206907.67999999996</v>
      </c>
      <c r="D2035" s="34">
        <v>206907.67999999996</v>
      </c>
      <c r="E2035" s="34">
        <v>206907.67999999996</v>
      </c>
      <c r="F2035" s="34">
        <v>206907.67999999996</v>
      </c>
      <c r="G2035" s="34">
        <v>206907.67999999996</v>
      </c>
      <c r="H2035" s="34">
        <v>206907.67999999996</v>
      </c>
      <c r="I2035" s="34">
        <v>206907.67999999996</v>
      </c>
      <c r="J2035" s="34">
        <v>206907.67999999996</v>
      </c>
      <c r="K2035" s="34">
        <v>206907.67999999996</v>
      </c>
      <c r="L2035" s="34">
        <v>206907.67999999996</v>
      </c>
      <c r="M2035" s="34">
        <v>206907.67999999996</v>
      </c>
      <c r="N2035" s="34">
        <v>206907.68</v>
      </c>
      <c r="O2035" s="34">
        <v>206907.68</v>
      </c>
      <c r="P2035" s="34">
        <v>206907.68</v>
      </c>
      <c r="Q2035" s="34">
        <v>206907.68</v>
      </c>
      <c r="R2035" s="34">
        <v>206907.68</v>
      </c>
      <c r="S2035" s="34">
        <v>206907.68</v>
      </c>
    </row>
    <row r="2036" spans="2:19">
      <c r="B2036" s="5">
        <v>1984</v>
      </c>
      <c r="C2036" s="34">
        <v>229251.11</v>
      </c>
      <c r="D2036" s="34">
        <v>229251.11</v>
      </c>
      <c r="E2036" s="34">
        <v>229251.11</v>
      </c>
      <c r="F2036" s="34">
        <v>229251.11</v>
      </c>
      <c r="G2036" s="34">
        <v>229251.11</v>
      </c>
      <c r="H2036" s="34">
        <v>229251.11</v>
      </c>
      <c r="I2036" s="34">
        <v>229251.11</v>
      </c>
      <c r="J2036" s="34">
        <v>229251.11</v>
      </c>
      <c r="K2036" s="34">
        <v>229251.11</v>
      </c>
      <c r="L2036" s="34">
        <v>229251.11</v>
      </c>
      <c r="M2036" s="34">
        <v>229251.11</v>
      </c>
      <c r="N2036" s="34">
        <v>229251.11</v>
      </c>
      <c r="O2036" s="34">
        <v>229251.11</v>
      </c>
      <c r="P2036" s="34">
        <v>229251.11</v>
      </c>
      <c r="Q2036" s="34">
        <v>229251.11</v>
      </c>
      <c r="R2036" s="34">
        <v>229251.11</v>
      </c>
      <c r="S2036" s="34">
        <v>229251.11</v>
      </c>
    </row>
    <row r="2037" spans="2:19">
      <c r="B2037" s="5">
        <v>1983</v>
      </c>
      <c r="C2037" s="34">
        <v>224159.81</v>
      </c>
      <c r="D2037" s="34">
        <v>224159.81</v>
      </c>
      <c r="E2037" s="34">
        <v>224159.81</v>
      </c>
      <c r="F2037" s="34">
        <v>224159.81</v>
      </c>
      <c r="G2037" s="34">
        <v>224159.81</v>
      </c>
      <c r="H2037" s="34">
        <v>224159.81</v>
      </c>
      <c r="I2037" s="34">
        <v>224159.81</v>
      </c>
      <c r="J2037" s="34">
        <v>224159.81</v>
      </c>
      <c r="K2037" s="34">
        <v>224159.81</v>
      </c>
      <c r="L2037" s="34">
        <v>224159.81</v>
      </c>
      <c r="M2037" s="34">
        <v>224159.81</v>
      </c>
      <c r="N2037" s="34">
        <v>224159.81</v>
      </c>
      <c r="O2037" s="34">
        <v>224159.81</v>
      </c>
      <c r="P2037" s="34">
        <v>224159.81</v>
      </c>
      <c r="Q2037" s="34">
        <v>224159.81</v>
      </c>
      <c r="R2037" s="34">
        <v>224159.81</v>
      </c>
      <c r="S2037" s="34">
        <v>224159.81</v>
      </c>
    </row>
    <row r="2038" spans="2:19">
      <c r="B2038" s="5">
        <v>1982</v>
      </c>
      <c r="C2038" s="34">
        <v>129404.32999999999</v>
      </c>
      <c r="D2038" s="34">
        <v>129404.32999999999</v>
      </c>
      <c r="E2038" s="34">
        <v>129404.32999999999</v>
      </c>
      <c r="F2038" s="34">
        <v>129404.32999999999</v>
      </c>
      <c r="G2038" s="34">
        <v>129404.32999999999</v>
      </c>
      <c r="H2038" s="34">
        <v>129404.32999999999</v>
      </c>
      <c r="I2038" s="34">
        <v>129404.32999999999</v>
      </c>
      <c r="J2038" s="34">
        <v>129404.32999999999</v>
      </c>
      <c r="K2038" s="34">
        <v>129404.32999999999</v>
      </c>
      <c r="L2038" s="34">
        <v>129404.32999999999</v>
      </c>
      <c r="M2038" s="34">
        <v>129404.32999999999</v>
      </c>
      <c r="N2038" s="34">
        <v>129404.32999999999</v>
      </c>
      <c r="O2038" s="34">
        <v>129404.32999999999</v>
      </c>
      <c r="P2038" s="34">
        <v>129404.32999999999</v>
      </c>
      <c r="Q2038" s="34">
        <v>129404.32999999999</v>
      </c>
      <c r="R2038" s="34">
        <v>129404.32999999999</v>
      </c>
      <c r="S2038" s="34">
        <v>129404.32999999999</v>
      </c>
    </row>
    <row r="2039" spans="2:19">
      <c r="B2039" s="5">
        <v>1981</v>
      </c>
      <c r="C2039" s="34">
        <v>188351</v>
      </c>
      <c r="D2039" s="34">
        <v>188351</v>
      </c>
      <c r="E2039" s="34">
        <v>188351</v>
      </c>
      <c r="F2039" s="34">
        <v>188351</v>
      </c>
      <c r="G2039" s="34">
        <v>188351</v>
      </c>
      <c r="H2039" s="34">
        <v>188351</v>
      </c>
      <c r="I2039" s="34">
        <v>188351</v>
      </c>
      <c r="J2039" s="34">
        <v>188351</v>
      </c>
      <c r="K2039" s="34">
        <v>188351</v>
      </c>
      <c r="L2039" s="34">
        <v>188351</v>
      </c>
      <c r="M2039" s="34">
        <v>188351</v>
      </c>
      <c r="N2039" s="34">
        <v>188351</v>
      </c>
      <c r="O2039" s="34">
        <v>188351</v>
      </c>
      <c r="P2039" s="34">
        <v>188351</v>
      </c>
      <c r="Q2039" s="34">
        <v>188351</v>
      </c>
      <c r="R2039" s="34">
        <v>188351</v>
      </c>
      <c r="S2039" s="34">
        <v>188351</v>
      </c>
    </row>
    <row r="2040" spans="2:19">
      <c r="B2040" s="5">
        <v>1980</v>
      </c>
      <c r="C2040" s="34">
        <v>308150.45999999996</v>
      </c>
      <c r="D2040" s="34">
        <v>308150.45999999996</v>
      </c>
      <c r="E2040" s="34">
        <v>308150.45999999996</v>
      </c>
      <c r="F2040" s="34">
        <v>308150.45999999996</v>
      </c>
      <c r="G2040" s="34">
        <v>308150.45999999996</v>
      </c>
      <c r="H2040" s="34">
        <v>308150.45999999996</v>
      </c>
      <c r="I2040" s="34">
        <v>308150.45999999996</v>
      </c>
      <c r="J2040" s="34">
        <v>308150.45999999996</v>
      </c>
      <c r="K2040" s="34">
        <v>308150.45999999996</v>
      </c>
      <c r="L2040" s="34">
        <v>308150.45999999996</v>
      </c>
      <c r="M2040" s="34">
        <v>308150.45999999996</v>
      </c>
      <c r="N2040" s="34">
        <v>308150.46000000002</v>
      </c>
      <c r="O2040" s="34">
        <v>308150.46000000002</v>
      </c>
      <c r="P2040" s="34">
        <v>308150.46000000002</v>
      </c>
      <c r="Q2040" s="34">
        <v>308150.46000000002</v>
      </c>
      <c r="R2040" s="34">
        <v>308150.46000000002</v>
      </c>
      <c r="S2040" s="34">
        <v>308150.46000000002</v>
      </c>
    </row>
    <row r="2041" spans="2:19">
      <c r="B2041" s="5">
        <v>1979</v>
      </c>
      <c r="C2041" s="34">
        <v>144352.69</v>
      </c>
      <c r="D2041" s="34">
        <v>144352.69</v>
      </c>
      <c r="E2041" s="34">
        <v>144352.69</v>
      </c>
      <c r="F2041" s="34">
        <v>144352.69</v>
      </c>
      <c r="G2041" s="34">
        <v>144352.69</v>
      </c>
      <c r="H2041" s="34">
        <v>144352.69</v>
      </c>
      <c r="I2041" s="34">
        <v>144352.69</v>
      </c>
      <c r="J2041" s="34">
        <v>144352.69</v>
      </c>
      <c r="K2041" s="34">
        <v>144352.69</v>
      </c>
      <c r="L2041" s="34">
        <v>144352.69</v>
      </c>
      <c r="M2041" s="34">
        <v>144352.69</v>
      </c>
      <c r="N2041" s="34">
        <v>144352.69</v>
      </c>
      <c r="O2041" s="34">
        <v>144352.69</v>
      </c>
      <c r="P2041" s="34">
        <v>144352.69</v>
      </c>
      <c r="Q2041" s="34">
        <v>144352.69</v>
      </c>
      <c r="R2041" s="34">
        <v>144352.69</v>
      </c>
      <c r="S2041" s="34">
        <v>144352.69</v>
      </c>
    </row>
    <row r="2042" spans="2:19">
      <c r="B2042" s="5">
        <v>1978</v>
      </c>
      <c r="C2042" s="34">
        <v>190233.78</v>
      </c>
      <c r="D2042" s="34">
        <v>190233.78</v>
      </c>
      <c r="E2042" s="34">
        <v>190233.78</v>
      </c>
      <c r="F2042" s="34">
        <v>190233.78</v>
      </c>
      <c r="G2042" s="34">
        <v>190233.78</v>
      </c>
      <c r="H2042" s="34">
        <v>190233.78</v>
      </c>
      <c r="I2042" s="34">
        <v>190233.78</v>
      </c>
      <c r="J2042" s="34">
        <v>190233.78</v>
      </c>
      <c r="K2042" s="34">
        <v>190233.78</v>
      </c>
      <c r="L2042" s="34">
        <v>190233.78</v>
      </c>
      <c r="M2042" s="34">
        <v>190233.78</v>
      </c>
      <c r="N2042" s="34">
        <v>190233.78</v>
      </c>
      <c r="O2042" s="34">
        <v>190233.78</v>
      </c>
      <c r="P2042" s="34">
        <v>190233.78</v>
      </c>
      <c r="Q2042" s="34">
        <v>190233.78</v>
      </c>
      <c r="R2042" s="34">
        <v>190233.78</v>
      </c>
      <c r="S2042" s="34">
        <v>190233.78</v>
      </c>
    </row>
    <row r="2043" spans="2:19">
      <c r="B2043" s="5">
        <v>1977</v>
      </c>
      <c r="C2043" s="34">
        <v>130252.88</v>
      </c>
      <c r="D2043" s="34">
        <v>130252.88</v>
      </c>
      <c r="E2043" s="34">
        <v>130252.88</v>
      </c>
      <c r="F2043" s="34">
        <v>130252.88</v>
      </c>
      <c r="G2043" s="34">
        <v>130252.88</v>
      </c>
      <c r="H2043" s="34">
        <v>130252.88</v>
      </c>
      <c r="I2043" s="34">
        <v>130252.88</v>
      </c>
      <c r="J2043" s="34">
        <v>130252.88</v>
      </c>
      <c r="K2043" s="34">
        <v>130252.88</v>
      </c>
      <c r="L2043" s="34">
        <v>130252.88</v>
      </c>
      <c r="M2043" s="34">
        <v>130252.88</v>
      </c>
      <c r="N2043" s="34">
        <v>130252.88</v>
      </c>
      <c r="O2043" s="34">
        <v>130252.88</v>
      </c>
      <c r="P2043" s="34">
        <v>130252.88</v>
      </c>
      <c r="Q2043" s="34">
        <v>130252.88</v>
      </c>
      <c r="R2043" s="34">
        <v>130252.88</v>
      </c>
      <c r="S2043" s="34">
        <v>130252.88</v>
      </c>
    </row>
    <row r="2044" spans="2:19">
      <c r="B2044" s="5">
        <v>1976</v>
      </c>
      <c r="C2044" s="34">
        <v>107766.44999999998</v>
      </c>
      <c r="D2044" s="34">
        <v>107766.44999999998</v>
      </c>
      <c r="E2044" s="34">
        <v>107766.44999999998</v>
      </c>
      <c r="F2044" s="34">
        <v>107766.44999999998</v>
      </c>
      <c r="G2044" s="34">
        <v>107766.44999999998</v>
      </c>
      <c r="H2044" s="34">
        <v>107766.44999999998</v>
      </c>
      <c r="I2044" s="34">
        <v>107766.44999999998</v>
      </c>
      <c r="J2044" s="34">
        <v>107766.44999999998</v>
      </c>
      <c r="K2044" s="34">
        <v>107766.44999999998</v>
      </c>
      <c r="L2044" s="34">
        <v>107766.44999999998</v>
      </c>
      <c r="M2044" s="34">
        <v>107766.44999999998</v>
      </c>
      <c r="N2044" s="34">
        <v>107766.44999999998</v>
      </c>
      <c r="O2044" s="34">
        <v>107766.44999999998</v>
      </c>
      <c r="P2044" s="34">
        <v>107766.44999999998</v>
      </c>
      <c r="Q2044" s="34">
        <v>107766.44999999998</v>
      </c>
      <c r="R2044" s="34">
        <v>107766.44999999998</v>
      </c>
      <c r="S2044" s="34">
        <v>107766.44999999998</v>
      </c>
    </row>
    <row r="2045" spans="2:19">
      <c r="B2045" s="5">
        <v>1975</v>
      </c>
      <c r="C2045" s="34">
        <v>150932.32</v>
      </c>
      <c r="D2045" s="34">
        <v>150932.32</v>
      </c>
      <c r="E2045" s="34">
        <v>150932.32</v>
      </c>
      <c r="F2045" s="34">
        <v>150932.32</v>
      </c>
      <c r="G2045" s="34">
        <v>150932.32</v>
      </c>
      <c r="H2045" s="34">
        <v>150932.32</v>
      </c>
      <c r="I2045" s="34">
        <v>150932.32</v>
      </c>
      <c r="J2045" s="34">
        <v>150932.32</v>
      </c>
      <c r="K2045" s="34">
        <v>150932.32</v>
      </c>
      <c r="L2045" s="34">
        <v>150932.32</v>
      </c>
      <c r="M2045" s="34">
        <v>150932.32</v>
      </c>
      <c r="N2045" s="34">
        <v>150932.32</v>
      </c>
      <c r="O2045" s="34">
        <v>150932.32</v>
      </c>
      <c r="P2045" s="34">
        <v>150932.32</v>
      </c>
      <c r="Q2045" s="34">
        <v>150932.32</v>
      </c>
      <c r="R2045" s="34">
        <v>150932.32</v>
      </c>
      <c r="S2045" s="34">
        <v>150932.32</v>
      </c>
    </row>
    <row r="2046" spans="2:19">
      <c r="B2046" s="5">
        <v>1974</v>
      </c>
      <c r="C2046" s="34">
        <v>201302.18</v>
      </c>
      <c r="D2046" s="34">
        <v>201302.18</v>
      </c>
      <c r="E2046" s="34">
        <v>201302.18</v>
      </c>
      <c r="F2046" s="34">
        <v>201302.18</v>
      </c>
      <c r="G2046" s="34">
        <v>201302.18</v>
      </c>
      <c r="H2046" s="34">
        <v>201302.18</v>
      </c>
      <c r="I2046" s="34">
        <v>201302.18</v>
      </c>
      <c r="J2046" s="34">
        <v>201302.18</v>
      </c>
      <c r="K2046" s="34">
        <v>201302.18</v>
      </c>
      <c r="L2046" s="34">
        <v>201302.18</v>
      </c>
      <c r="M2046" s="34">
        <v>201302.18</v>
      </c>
      <c r="N2046" s="34">
        <v>201302.18</v>
      </c>
      <c r="O2046" s="34">
        <v>201302.18</v>
      </c>
      <c r="P2046" s="34">
        <v>201302.18</v>
      </c>
      <c r="Q2046" s="34">
        <v>201302.18</v>
      </c>
      <c r="R2046" s="34">
        <v>201302.18</v>
      </c>
      <c r="S2046" s="34">
        <v>201302.18</v>
      </c>
    </row>
    <row r="2047" spans="2:19">
      <c r="B2047" s="5">
        <v>1973</v>
      </c>
      <c r="C2047" s="34">
        <v>134949.25</v>
      </c>
      <c r="D2047" s="34">
        <v>134949.25</v>
      </c>
      <c r="E2047" s="34">
        <v>134949.25</v>
      </c>
      <c r="F2047" s="34">
        <v>134949.25</v>
      </c>
      <c r="G2047" s="34">
        <v>134949.25</v>
      </c>
      <c r="H2047" s="34">
        <v>134949.25</v>
      </c>
      <c r="I2047" s="34">
        <v>134949.25</v>
      </c>
      <c r="J2047" s="34">
        <v>134949.25</v>
      </c>
      <c r="K2047" s="34">
        <v>134949.25</v>
      </c>
      <c r="L2047" s="34">
        <v>134949.25</v>
      </c>
      <c r="M2047" s="34">
        <v>134949.25</v>
      </c>
      <c r="N2047" s="34">
        <v>134949.25</v>
      </c>
      <c r="O2047" s="34">
        <v>134949.25</v>
      </c>
      <c r="P2047" s="34">
        <v>134949.25</v>
      </c>
      <c r="Q2047" s="34">
        <v>134949.25</v>
      </c>
      <c r="R2047" s="34">
        <v>134949.25</v>
      </c>
      <c r="S2047" s="34">
        <v>134949.25</v>
      </c>
    </row>
    <row r="2048" spans="2:19">
      <c r="B2048" s="5">
        <v>1972</v>
      </c>
      <c r="C2048" s="34">
        <v>171425.61</v>
      </c>
      <c r="D2048" s="34">
        <v>171425.61</v>
      </c>
      <c r="E2048" s="34">
        <v>171425.61</v>
      </c>
      <c r="F2048" s="34">
        <v>171425.61</v>
      </c>
      <c r="G2048" s="34">
        <v>171425.61</v>
      </c>
      <c r="H2048" s="34">
        <v>171425.61</v>
      </c>
      <c r="I2048" s="34">
        <v>171425.61</v>
      </c>
      <c r="J2048" s="34">
        <v>171425.61</v>
      </c>
      <c r="K2048" s="34">
        <v>171425.61</v>
      </c>
      <c r="L2048" s="34">
        <v>171425.61</v>
      </c>
      <c r="M2048" s="34">
        <v>171425.61</v>
      </c>
      <c r="N2048" s="34">
        <v>171425.61</v>
      </c>
      <c r="O2048" s="34">
        <v>171425.61</v>
      </c>
      <c r="P2048" s="34">
        <v>171425.61</v>
      </c>
      <c r="Q2048" s="34">
        <v>171425.61</v>
      </c>
      <c r="R2048" s="34">
        <v>171425.61</v>
      </c>
      <c r="S2048" s="34">
        <v>171425.61</v>
      </c>
    </row>
    <row r="2049" spans="2:19">
      <c r="B2049" s="5">
        <v>1971</v>
      </c>
      <c r="C2049" s="34">
        <v>70602.78</v>
      </c>
      <c r="D2049" s="34">
        <v>70602.78</v>
      </c>
      <c r="E2049" s="34">
        <v>70602.78</v>
      </c>
      <c r="F2049" s="34">
        <v>70602.78</v>
      </c>
      <c r="G2049" s="34">
        <v>70602.78</v>
      </c>
      <c r="H2049" s="34">
        <v>70602.78</v>
      </c>
      <c r="I2049" s="34">
        <v>70602.78</v>
      </c>
      <c r="J2049" s="34">
        <v>70602.78</v>
      </c>
      <c r="K2049" s="34">
        <v>70602.78</v>
      </c>
      <c r="L2049" s="34">
        <v>70602.78</v>
      </c>
      <c r="M2049" s="34">
        <v>70602.78</v>
      </c>
      <c r="N2049" s="34">
        <v>70602.78</v>
      </c>
      <c r="O2049" s="34">
        <v>70602.78</v>
      </c>
      <c r="P2049" s="34">
        <v>70602.78</v>
      </c>
      <c r="Q2049" s="34">
        <v>70602.78</v>
      </c>
      <c r="R2049" s="34">
        <v>70602.78</v>
      </c>
      <c r="S2049" s="34">
        <v>70602.78</v>
      </c>
    </row>
    <row r="2050" spans="2:19">
      <c r="B2050" s="5">
        <v>1970</v>
      </c>
      <c r="C2050" s="34">
        <v>36453.07</v>
      </c>
      <c r="D2050" s="34">
        <v>36453.07</v>
      </c>
      <c r="E2050" s="34">
        <v>36453.07</v>
      </c>
      <c r="F2050" s="34">
        <v>36453.07</v>
      </c>
      <c r="G2050" s="34">
        <v>36453.07</v>
      </c>
      <c r="H2050" s="34">
        <v>36453.07</v>
      </c>
      <c r="I2050" s="34">
        <v>36453.07</v>
      </c>
      <c r="J2050" s="34">
        <v>36453.07</v>
      </c>
      <c r="K2050" s="34">
        <v>36453.07</v>
      </c>
      <c r="L2050" s="34">
        <v>36453.07</v>
      </c>
      <c r="M2050" s="34">
        <v>36453.07</v>
      </c>
      <c r="N2050" s="34">
        <v>36453.07</v>
      </c>
      <c r="O2050" s="34">
        <v>36453.07</v>
      </c>
      <c r="P2050" s="34">
        <v>36453.07</v>
      </c>
      <c r="Q2050" s="34">
        <v>36453.07</v>
      </c>
      <c r="R2050" s="34">
        <v>36453.07</v>
      </c>
      <c r="S2050" s="34">
        <v>36453.07</v>
      </c>
    </row>
    <row r="2051" spans="2:19">
      <c r="B2051" s="5">
        <v>1969</v>
      </c>
      <c r="C2051" s="34">
        <v>92519.000000000015</v>
      </c>
      <c r="D2051" s="34">
        <v>92519.000000000015</v>
      </c>
      <c r="E2051" s="34">
        <v>92519.000000000015</v>
      </c>
      <c r="F2051" s="34">
        <v>90755.82</v>
      </c>
      <c r="G2051" s="34">
        <v>90755.82</v>
      </c>
      <c r="H2051" s="34">
        <v>90755.82</v>
      </c>
      <c r="I2051" s="34">
        <v>90755.82</v>
      </c>
      <c r="J2051" s="34">
        <v>90755.82</v>
      </c>
      <c r="K2051" s="34">
        <v>90755.82</v>
      </c>
      <c r="L2051" s="34">
        <v>90755.82</v>
      </c>
      <c r="M2051" s="34">
        <v>89371.890000000014</v>
      </c>
      <c r="N2051" s="34">
        <v>89371.890000000014</v>
      </c>
      <c r="O2051" s="34">
        <v>89371.890000000014</v>
      </c>
      <c r="P2051" s="34">
        <v>89371.890000000014</v>
      </c>
      <c r="Q2051" s="34">
        <v>89371.890000000014</v>
      </c>
      <c r="R2051" s="34">
        <v>89371.890000000014</v>
      </c>
      <c r="S2051" s="34">
        <v>89371.890000000014</v>
      </c>
    </row>
    <row r="2052" spans="2:19">
      <c r="B2052" s="5">
        <v>1968</v>
      </c>
      <c r="C2052" s="34">
        <v>46579.739999999991</v>
      </c>
      <c r="D2052" s="34">
        <v>46579.739999999991</v>
      </c>
      <c r="E2052" s="34">
        <v>46579.739999999991</v>
      </c>
      <c r="F2052" s="34">
        <v>46161.55999999999</v>
      </c>
      <c r="G2052" s="34">
        <v>46161.55999999999</v>
      </c>
      <c r="H2052" s="34">
        <v>46161.55999999999</v>
      </c>
      <c r="I2052" s="34">
        <v>46161.55999999999</v>
      </c>
      <c r="J2052" s="34">
        <v>46161.55999999999</v>
      </c>
      <c r="K2052" s="34">
        <v>46161.55999999999</v>
      </c>
      <c r="L2052" s="34">
        <v>46161.55999999999</v>
      </c>
      <c r="M2052" s="34">
        <v>46161.55999999999</v>
      </c>
      <c r="N2052" s="34">
        <v>46161.55999999999</v>
      </c>
      <c r="O2052" s="34">
        <v>46161.55999999999</v>
      </c>
      <c r="P2052" s="34">
        <v>46161.55999999999</v>
      </c>
      <c r="Q2052" s="34">
        <v>46161.55999999999</v>
      </c>
      <c r="R2052" s="34">
        <v>46161.55999999999</v>
      </c>
      <c r="S2052" s="34">
        <v>46161.55999999999</v>
      </c>
    </row>
    <row r="2053" spans="2:19">
      <c r="B2053" s="5">
        <v>1967</v>
      </c>
      <c r="C2053" s="34">
        <v>25682.959999999995</v>
      </c>
      <c r="D2053" s="34">
        <v>25682.959999999995</v>
      </c>
      <c r="E2053" s="34">
        <v>25682.959999999995</v>
      </c>
      <c r="F2053" s="34">
        <v>25682.959999999995</v>
      </c>
      <c r="G2053" s="34">
        <v>25682.959999999995</v>
      </c>
      <c r="H2053" s="34">
        <v>25682.959999999995</v>
      </c>
      <c r="I2053" s="34">
        <v>25682.959999999995</v>
      </c>
      <c r="J2053" s="34">
        <v>25682.959999999995</v>
      </c>
      <c r="K2053" s="34">
        <v>25682.959999999995</v>
      </c>
      <c r="L2053" s="34">
        <v>25682.959999999995</v>
      </c>
      <c r="M2053" s="34">
        <v>19940.439999999995</v>
      </c>
      <c r="N2053" s="34">
        <v>19940.439999999995</v>
      </c>
      <c r="O2053" s="34">
        <v>19940.439999999995</v>
      </c>
      <c r="P2053" s="34">
        <v>19940.439999999995</v>
      </c>
      <c r="Q2053" s="34">
        <v>19940.439999999995</v>
      </c>
      <c r="R2053" s="34">
        <v>19940.439999999995</v>
      </c>
      <c r="S2053" s="34">
        <v>19940.439999999995</v>
      </c>
    </row>
    <row r="2054" spans="2:19">
      <c r="B2054" s="5">
        <v>1966</v>
      </c>
      <c r="C2054" s="34">
        <v>20110.080000000002</v>
      </c>
      <c r="D2054" s="34">
        <v>20110.080000000002</v>
      </c>
      <c r="E2054" s="34">
        <v>20110.080000000002</v>
      </c>
      <c r="F2054" s="34">
        <v>7715.39</v>
      </c>
      <c r="G2054" s="34">
        <v>7715.39</v>
      </c>
      <c r="H2054" s="34">
        <v>7715.39</v>
      </c>
      <c r="I2054" s="34">
        <v>0</v>
      </c>
      <c r="J2054" s="34">
        <v>0</v>
      </c>
      <c r="K2054" s="34">
        <v>0</v>
      </c>
      <c r="L2054" s="34">
        <v>0</v>
      </c>
      <c r="M2054" s="34">
        <v>0</v>
      </c>
      <c r="N2054" s="34">
        <v>0</v>
      </c>
      <c r="O2054" s="34">
        <v>0</v>
      </c>
      <c r="P2054" s="34">
        <v>0</v>
      </c>
      <c r="Q2054" s="34">
        <v>0</v>
      </c>
      <c r="R2054" s="34">
        <v>0</v>
      </c>
      <c r="S2054" s="34">
        <v>0</v>
      </c>
    </row>
    <row r="2055" spans="2:19">
      <c r="B2055" s="5">
        <v>1965</v>
      </c>
      <c r="C2055" s="34">
        <v>74839.28</v>
      </c>
      <c r="D2055" s="34">
        <v>74839.28</v>
      </c>
      <c r="E2055" s="34">
        <v>74839.28</v>
      </c>
      <c r="F2055" s="34">
        <v>47547.5</v>
      </c>
      <c r="G2055" s="34">
        <v>47547.5</v>
      </c>
      <c r="H2055" s="34">
        <v>21313.58</v>
      </c>
      <c r="I2055" s="34">
        <v>21313.58</v>
      </c>
      <c r="J2055" s="34">
        <v>21313.58</v>
      </c>
      <c r="K2055" s="34">
        <v>9593.57</v>
      </c>
      <c r="L2055" s="34">
        <v>9593.57</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1801.33</v>
      </c>
      <c r="D2058" s="34">
        <v>1801.33</v>
      </c>
      <c r="E2058" s="34">
        <v>1801.33</v>
      </c>
      <c r="F2058" s="34">
        <v>1801.33</v>
      </c>
      <c r="G2058" s="34">
        <v>1801.33</v>
      </c>
      <c r="H2058" s="34">
        <v>1801.33</v>
      </c>
      <c r="I2058" s="34">
        <v>1801.33</v>
      </c>
      <c r="J2058" s="34">
        <v>1801.33</v>
      </c>
      <c r="K2058" s="34">
        <v>1801.33</v>
      </c>
      <c r="L2058" s="34">
        <v>1801.33</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69.540000000000006</v>
      </c>
      <c r="D2061" s="34">
        <v>69.540000000000006</v>
      </c>
      <c r="E2061" s="34">
        <v>69.540000000000006</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57" t="s">
        <v>125</v>
      </c>
      <c r="B2091" s="6" t="s">
        <v>10</v>
      </c>
      <c r="C2091" s="7">
        <f>SUM(C2014:C2090)</f>
        <v>6753408.6500000022</v>
      </c>
      <c r="D2091" s="7">
        <f>SUM(D2013:D2090)</f>
        <v>6800991.0500000017</v>
      </c>
      <c r="E2091" s="7">
        <f>SUM(E2012:E2090)</f>
        <v>6870107.8400000017</v>
      </c>
      <c r="F2091" s="7">
        <f>SUM(F2011:F2090)</f>
        <v>6872451.1700000018</v>
      </c>
      <c r="G2091" s="7">
        <f>SUM(G2010:G2090)</f>
        <v>6904315.3900000015</v>
      </c>
      <c r="H2091" s="7">
        <f>SUM(H2004:H2090)</f>
        <v>6916271.3000000017</v>
      </c>
      <c r="I2091" s="7">
        <f>SUM(I2004:I2090)</f>
        <v>6980134.4200000018</v>
      </c>
      <c r="J2091" s="7">
        <f t="shared" ref="J2091" si="39">SUM(J2004:J2090)</f>
        <v>7180100.9400000023</v>
      </c>
      <c r="K2091" s="7">
        <f>SUM(K2004:K2090)</f>
        <v>7235152.200000002</v>
      </c>
      <c r="L2091" s="7">
        <f t="shared" ref="L2091" si="40">SUM(L2004:L2090)</f>
        <v>7318758.4900000021</v>
      </c>
      <c r="M2091" s="7">
        <f>SUM(M2004:M2090)</f>
        <v>7464859.5900000008</v>
      </c>
      <c r="N2091" s="10">
        <f>SUM(N1999:N2090)</f>
        <v>7639999.7400000012</v>
      </c>
      <c r="O2091" s="10">
        <f>SUM(O1999:O2090)</f>
        <v>7698589.79</v>
      </c>
      <c r="P2091" s="10">
        <f>SUM(P1999:P2090)</f>
        <v>7761324.9500000002</v>
      </c>
      <c r="Q2091" s="10">
        <f>SUM(Q1999:Q2090)</f>
        <v>7864741.54</v>
      </c>
      <c r="R2091" s="10">
        <f>SUM(R1998:R2090)</f>
        <v>7918114.8200000003</v>
      </c>
      <c r="S2091" s="10">
        <f>SUM(S1998:S2090)</f>
        <v>8033370.5800000001</v>
      </c>
    </row>
    <row r="2092" spans="1:19">
      <c r="A2092" s="58"/>
      <c r="B2092" s="6"/>
      <c r="C2092" s="7"/>
      <c r="D2092" s="7"/>
      <c r="E2092" s="7"/>
      <c r="F2092" s="7"/>
      <c r="G2092" s="7"/>
      <c r="H2092" s="7"/>
      <c r="I2092" s="7"/>
      <c r="J2092" s="7"/>
      <c r="K2092" s="7"/>
      <c r="L2092" s="7"/>
      <c r="M2092" s="9"/>
    </row>
    <row r="2093" spans="1:19" ht="25.5">
      <c r="A2093" s="59" t="s">
        <v>126</v>
      </c>
      <c r="B2093" s="5">
        <v>2022</v>
      </c>
      <c r="C2093" s="33"/>
      <c r="D2093" s="33"/>
      <c r="E2093" s="33"/>
      <c r="F2093" s="33"/>
      <c r="G2093" s="33"/>
      <c r="H2093" s="33"/>
      <c r="I2093" s="33"/>
      <c r="J2093" s="33"/>
      <c r="K2093" s="33"/>
      <c r="L2093" s="33"/>
      <c r="M2093" s="33"/>
      <c r="N2093" s="33"/>
      <c r="O2093" s="33"/>
      <c r="P2093" s="33"/>
      <c r="Q2093" s="33"/>
      <c r="R2093" s="56"/>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449.93</v>
      </c>
      <c r="Q2096" s="34">
        <v>449.93</v>
      </c>
      <c r="R2096" s="34">
        <v>449.93</v>
      </c>
      <c r="S2096" s="34">
        <v>449.93</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224.3</v>
      </c>
      <c r="D2137" s="34">
        <v>224.3</v>
      </c>
      <c r="E2137" s="34">
        <v>224.3</v>
      </c>
      <c r="F2137" s="34">
        <v>224.3</v>
      </c>
      <c r="G2137" s="34">
        <v>224.3</v>
      </c>
      <c r="H2137" s="34">
        <v>224.3</v>
      </c>
      <c r="I2137" s="34">
        <v>224.3</v>
      </c>
      <c r="J2137" s="34">
        <v>224.3</v>
      </c>
      <c r="K2137" s="34">
        <v>224.3</v>
      </c>
      <c r="L2137" s="34">
        <v>224.3</v>
      </c>
      <c r="M2137" s="34">
        <v>224.3</v>
      </c>
      <c r="N2137" s="34">
        <v>224.3</v>
      </c>
      <c r="O2137" s="34">
        <v>224.3</v>
      </c>
      <c r="P2137" s="34">
        <v>224.3</v>
      </c>
      <c r="Q2137" s="34">
        <v>224.3</v>
      </c>
      <c r="R2137" s="34">
        <v>224.3</v>
      </c>
      <c r="S2137" s="34">
        <v>224.3</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474.59999999999997</v>
      </c>
      <c r="D2141" s="34">
        <v>474.59999999999997</v>
      </c>
      <c r="E2141" s="34">
        <v>474.59999999999997</v>
      </c>
      <c r="F2141" s="34">
        <v>474.59999999999997</v>
      </c>
      <c r="G2141" s="34">
        <v>474.59999999999997</v>
      </c>
      <c r="H2141" s="34">
        <v>474.59999999999997</v>
      </c>
      <c r="I2141" s="34">
        <v>474.59999999999997</v>
      </c>
      <c r="J2141" s="34">
        <v>474.59999999999997</v>
      </c>
      <c r="K2141" s="34">
        <v>474.59999999999997</v>
      </c>
      <c r="L2141" s="34">
        <v>474.59999999999997</v>
      </c>
      <c r="M2141" s="34">
        <v>474.59999999999997</v>
      </c>
      <c r="N2141" s="34">
        <v>474.59999999999997</v>
      </c>
      <c r="O2141" s="34">
        <v>474.59999999999997</v>
      </c>
      <c r="P2141" s="34">
        <v>474.59999999999997</v>
      </c>
      <c r="Q2141" s="34">
        <v>474.59999999999997</v>
      </c>
      <c r="R2141" s="34">
        <v>474.59999999999997</v>
      </c>
      <c r="S2141" s="34">
        <v>474.59999999999997</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251</v>
      </c>
      <c r="D2144" s="34">
        <v>251</v>
      </c>
      <c r="E2144" s="34">
        <v>251</v>
      </c>
      <c r="F2144" s="34">
        <v>251</v>
      </c>
      <c r="G2144" s="34">
        <v>251</v>
      </c>
      <c r="H2144" s="34">
        <v>251</v>
      </c>
      <c r="I2144" s="34">
        <v>251</v>
      </c>
      <c r="J2144" s="34">
        <v>251</v>
      </c>
      <c r="K2144" s="34">
        <v>251</v>
      </c>
      <c r="L2144" s="34">
        <v>251</v>
      </c>
      <c r="M2144" s="34">
        <v>251</v>
      </c>
      <c r="N2144" s="34">
        <v>251</v>
      </c>
      <c r="O2144" s="34">
        <v>251</v>
      </c>
      <c r="P2144" s="34">
        <v>251</v>
      </c>
      <c r="Q2144" s="34">
        <v>251</v>
      </c>
      <c r="R2144" s="34">
        <v>251</v>
      </c>
      <c r="S2144" s="34">
        <v>251</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474</v>
      </c>
      <c r="D2146" s="34">
        <v>474</v>
      </c>
      <c r="E2146" s="34">
        <v>474</v>
      </c>
      <c r="F2146" s="34">
        <v>474</v>
      </c>
      <c r="G2146" s="34">
        <v>474</v>
      </c>
      <c r="H2146" s="34">
        <v>474</v>
      </c>
      <c r="I2146" s="34">
        <v>474</v>
      </c>
      <c r="J2146" s="34">
        <v>474</v>
      </c>
      <c r="K2146" s="34">
        <v>474</v>
      </c>
      <c r="L2146" s="34">
        <v>474</v>
      </c>
      <c r="M2146" s="34">
        <v>474</v>
      </c>
      <c r="N2146" s="34">
        <v>474</v>
      </c>
      <c r="O2146" s="34">
        <v>474</v>
      </c>
      <c r="P2146" s="34">
        <v>474</v>
      </c>
      <c r="Q2146" s="34">
        <v>474</v>
      </c>
      <c r="R2146" s="34">
        <v>474</v>
      </c>
      <c r="S2146" s="34">
        <v>474</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510</v>
      </c>
      <c r="D2148" s="34">
        <v>510</v>
      </c>
      <c r="E2148" s="34">
        <v>510</v>
      </c>
      <c r="F2148" s="34">
        <v>510</v>
      </c>
      <c r="G2148" s="34">
        <v>510</v>
      </c>
      <c r="H2148" s="34">
        <v>510</v>
      </c>
      <c r="I2148" s="34">
        <v>510</v>
      </c>
      <c r="J2148" s="34">
        <v>510</v>
      </c>
      <c r="K2148" s="34">
        <v>510</v>
      </c>
      <c r="L2148" s="34">
        <v>510</v>
      </c>
      <c r="M2148" s="34">
        <v>510</v>
      </c>
      <c r="N2148" s="34">
        <v>510</v>
      </c>
      <c r="O2148" s="34">
        <v>510</v>
      </c>
      <c r="P2148" s="34">
        <v>510</v>
      </c>
      <c r="Q2148" s="34">
        <v>510</v>
      </c>
      <c r="R2148" s="34">
        <v>510</v>
      </c>
      <c r="S2148" s="34">
        <v>510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57" t="s">
        <v>126</v>
      </c>
      <c r="B2186" s="6" t="s">
        <v>10</v>
      </c>
      <c r="C2186" s="7">
        <f>SUM(C2109:C2185)</f>
        <v>1933.9</v>
      </c>
      <c r="D2186" s="7">
        <f>SUM(D2108:D2185)</f>
        <v>1933.9</v>
      </c>
      <c r="E2186" s="7">
        <f>SUM(E2107:E2185)</f>
        <v>1933.9</v>
      </c>
      <c r="F2186" s="7">
        <f>SUM(F2106:F2185)</f>
        <v>1933.9</v>
      </c>
      <c r="G2186" s="7">
        <f>SUM(G2105:G2185)</f>
        <v>1933.9</v>
      </c>
      <c r="H2186" s="7">
        <f>SUM(H2099:H2185)</f>
        <v>1933.9</v>
      </c>
      <c r="I2186" s="7">
        <f>SUM(I2099:I2185)</f>
        <v>1933.9</v>
      </c>
      <c r="J2186" s="7">
        <f t="shared" ref="J2186" si="41">SUM(J2099:J2185)</f>
        <v>1933.9</v>
      </c>
      <c r="K2186" s="7">
        <f>SUM(K2099:K2185)</f>
        <v>1933.9</v>
      </c>
      <c r="L2186" s="7">
        <f t="shared" ref="L2186" si="42">SUM(L2099:L2185)</f>
        <v>1933.9</v>
      </c>
      <c r="M2186" s="7">
        <f>SUM(M2099:M2185)</f>
        <v>1933.9</v>
      </c>
      <c r="N2186" s="10">
        <f>SUM(N2094:N2185)</f>
        <v>1933.9</v>
      </c>
      <c r="O2186" s="10">
        <f>SUM(O2094:O2185)</f>
        <v>1933.9</v>
      </c>
      <c r="P2186" s="10">
        <f>SUM(P2094:P2185)</f>
        <v>2383.83</v>
      </c>
      <c r="Q2186" s="10">
        <f>SUM(Q2094:Q2185)</f>
        <v>2383.83</v>
      </c>
      <c r="R2186" s="10">
        <f>SUM(R2093:R2185)</f>
        <v>2383.83</v>
      </c>
      <c r="S2186" s="10">
        <f>SUM(S2093:S2185)</f>
        <v>2383.83</v>
      </c>
    </row>
    <row r="2187" spans="1:19">
      <c r="A2187" s="58"/>
      <c r="B2187" s="6"/>
      <c r="C2187" s="7"/>
      <c r="D2187" s="7"/>
      <c r="E2187" s="7"/>
      <c r="F2187" s="7"/>
      <c r="G2187" s="7"/>
      <c r="H2187" s="7"/>
      <c r="I2187" s="7"/>
      <c r="J2187" s="7"/>
      <c r="K2187" s="7"/>
      <c r="L2187" s="7"/>
      <c r="M2187" s="9"/>
    </row>
    <row r="2188" spans="1:19">
      <c r="A2188" s="59" t="s">
        <v>127</v>
      </c>
      <c r="B2188" s="5">
        <v>2022</v>
      </c>
      <c r="C2188" s="33"/>
      <c r="D2188" s="33"/>
      <c r="E2188" s="33"/>
      <c r="F2188" s="33"/>
      <c r="G2188" s="33"/>
      <c r="H2188" s="33"/>
      <c r="I2188" s="33"/>
      <c r="J2188" s="33"/>
      <c r="K2188" s="33"/>
      <c r="L2188" s="33"/>
      <c r="M2188" s="33"/>
      <c r="N2188" s="33"/>
      <c r="O2188" s="33"/>
      <c r="P2188" s="33"/>
      <c r="Q2188" s="33"/>
      <c r="R2188" s="56"/>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57"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8"/>
      <c r="B2282" s="6"/>
      <c r="C2282" s="7"/>
      <c r="D2282" s="7"/>
      <c r="E2282" s="7"/>
      <c r="F2282" s="7"/>
      <c r="G2282" s="7"/>
      <c r="H2282" s="7"/>
      <c r="I2282" s="7"/>
      <c r="J2282" s="7"/>
      <c r="K2282" s="7"/>
      <c r="L2282" s="7"/>
      <c r="M2282" s="9"/>
    </row>
    <row r="2283" spans="1:19">
      <c r="A2283" s="59" t="s">
        <v>128</v>
      </c>
      <c r="B2283" s="5">
        <v>2022</v>
      </c>
      <c r="C2283" s="33"/>
      <c r="D2283" s="33"/>
      <c r="E2283" s="33"/>
      <c r="F2283" s="33"/>
      <c r="G2283" s="33"/>
      <c r="H2283" s="33"/>
      <c r="I2283" s="33"/>
      <c r="J2283" s="33"/>
      <c r="K2283" s="33"/>
      <c r="L2283" s="33"/>
      <c r="M2283" s="33"/>
      <c r="N2283" s="33"/>
      <c r="O2283" s="33"/>
      <c r="P2283" s="33"/>
      <c r="Q2283" s="33"/>
      <c r="R2283" s="56"/>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57"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8"/>
      <c r="B2377" s="6"/>
      <c r="C2377" s="7"/>
      <c r="D2377" s="7"/>
      <c r="E2377" s="7"/>
      <c r="F2377" s="7"/>
      <c r="G2377" s="7"/>
      <c r="H2377" s="7"/>
      <c r="I2377" s="7"/>
      <c r="J2377" s="7"/>
      <c r="K2377" s="7"/>
      <c r="L2377" s="7"/>
      <c r="M2377" s="9"/>
    </row>
    <row r="2378" spans="1:19">
      <c r="A2378" s="59" t="s">
        <v>129</v>
      </c>
      <c r="B2378" s="5">
        <v>2022</v>
      </c>
      <c r="C2378" s="33"/>
      <c r="D2378" s="33"/>
      <c r="E2378" s="33"/>
      <c r="F2378" s="33"/>
      <c r="G2378" s="33"/>
      <c r="H2378" s="33"/>
      <c r="I2378" s="33"/>
      <c r="J2378" s="33"/>
      <c r="K2378" s="33"/>
      <c r="L2378" s="33"/>
      <c r="M2378" s="33"/>
      <c r="N2378" s="33"/>
      <c r="O2378" s="33"/>
      <c r="P2378" s="33"/>
      <c r="Q2378" s="33"/>
      <c r="R2378" s="56"/>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57"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8"/>
      <c r="B2472" s="6"/>
      <c r="C2472" s="7"/>
      <c r="D2472" s="7"/>
      <c r="E2472" s="7"/>
      <c r="F2472" s="7"/>
      <c r="G2472" s="7"/>
      <c r="H2472" s="7"/>
      <c r="I2472" s="7"/>
      <c r="J2472" s="7"/>
      <c r="K2472" s="7"/>
      <c r="L2472" s="7"/>
      <c r="M2472" s="9"/>
    </row>
    <row r="2473" spans="1:19">
      <c r="A2473" s="59" t="s">
        <v>130</v>
      </c>
      <c r="B2473" s="5">
        <v>2022</v>
      </c>
      <c r="C2473" s="33"/>
      <c r="D2473" s="33"/>
      <c r="E2473" s="33"/>
      <c r="F2473" s="33"/>
      <c r="G2473" s="33"/>
      <c r="H2473" s="33"/>
      <c r="I2473" s="33"/>
      <c r="J2473" s="33"/>
      <c r="K2473" s="33"/>
      <c r="L2473" s="33"/>
      <c r="M2473" s="33"/>
      <c r="N2473" s="33"/>
      <c r="O2473" s="33"/>
      <c r="P2473" s="33"/>
      <c r="Q2473" s="33"/>
      <c r="R2473" s="56"/>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57"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8"/>
      <c r="B2567" s="6"/>
      <c r="C2567" s="7"/>
      <c r="D2567" s="7"/>
      <c r="E2567" s="7"/>
      <c r="F2567" s="7"/>
      <c r="G2567" s="7"/>
      <c r="H2567" s="7"/>
      <c r="I2567" s="7"/>
      <c r="J2567" s="7"/>
      <c r="K2567" s="7"/>
      <c r="L2567" s="7"/>
      <c r="M2567" s="9"/>
    </row>
    <row r="2568" spans="1:19" ht="25.5">
      <c r="A2568" s="59" t="s">
        <v>131</v>
      </c>
      <c r="B2568" s="5">
        <v>2022</v>
      </c>
      <c r="C2568" s="33"/>
      <c r="D2568" s="33"/>
      <c r="E2568" s="33"/>
      <c r="F2568" s="33"/>
      <c r="G2568" s="33"/>
      <c r="H2568" s="33"/>
      <c r="I2568" s="33"/>
      <c r="J2568" s="33"/>
      <c r="K2568" s="33"/>
      <c r="L2568" s="33"/>
      <c r="M2568" s="33"/>
      <c r="N2568" s="33"/>
      <c r="O2568" s="33"/>
      <c r="P2568" s="33"/>
      <c r="Q2568" s="33"/>
      <c r="R2568" s="56"/>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1651.54</v>
      </c>
      <c r="D2584" s="34">
        <v>1651.54</v>
      </c>
      <c r="E2584" s="34">
        <v>1651.54</v>
      </c>
      <c r="F2584" s="34">
        <v>1651.54</v>
      </c>
      <c r="G2584" s="34">
        <v>1651.54</v>
      </c>
      <c r="H2584" s="34">
        <v>1651.54</v>
      </c>
      <c r="I2584" s="34">
        <v>1651.54</v>
      </c>
      <c r="J2584" s="34">
        <v>1651.54</v>
      </c>
      <c r="K2584" s="34">
        <v>1651.54</v>
      </c>
      <c r="L2584" s="34">
        <v>1651.54</v>
      </c>
      <c r="M2584" s="34">
        <v>1651.54</v>
      </c>
      <c r="N2584" s="34">
        <v>1651.54</v>
      </c>
      <c r="O2584" s="34">
        <v>1651.54</v>
      </c>
      <c r="P2584" s="34">
        <v>1651.54</v>
      </c>
      <c r="Q2584" s="34">
        <v>1651.54</v>
      </c>
      <c r="R2584" s="34">
        <v>1651.54</v>
      </c>
      <c r="S2584" s="34">
        <v>1651.54</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57" t="s">
        <v>131</v>
      </c>
      <c r="B2661" s="6" t="s">
        <v>10</v>
      </c>
      <c r="C2661" s="7">
        <f>SUM(C2584:C2660)</f>
        <v>1651.54</v>
      </c>
      <c r="D2661" s="7">
        <f>SUM(D2583:D2660)</f>
        <v>1651.54</v>
      </c>
      <c r="E2661" s="7">
        <f>SUM(E2582:E2660)</f>
        <v>1651.54</v>
      </c>
      <c r="F2661" s="7">
        <f>SUM(F2581:F2660)</f>
        <v>1651.54</v>
      </c>
      <c r="G2661" s="7">
        <f>SUM(G2580:G2660)</f>
        <v>1651.54</v>
      </c>
      <c r="H2661" s="7">
        <f>SUM(H2574:H2660)</f>
        <v>1651.54</v>
      </c>
      <c r="I2661" s="7">
        <f>SUM(I2574:I2660)</f>
        <v>1651.54</v>
      </c>
      <c r="J2661" s="7">
        <f t="shared" ref="J2661" si="51">SUM(J2574:J2660)</f>
        <v>1651.54</v>
      </c>
      <c r="K2661" s="7">
        <f>SUM(K2574:K2660)</f>
        <v>1651.54</v>
      </c>
      <c r="L2661" s="7">
        <f t="shared" ref="L2661" si="52">SUM(L2574:L2660)</f>
        <v>1651.54</v>
      </c>
      <c r="M2661" s="7">
        <f>SUM(M2574:M2660)</f>
        <v>1651.54</v>
      </c>
      <c r="N2661" s="10">
        <f>SUM(N2569:N2660)</f>
        <v>1651.54</v>
      </c>
      <c r="O2661" s="10">
        <f>SUM(O2569:O2660)</f>
        <v>1651.54</v>
      </c>
      <c r="P2661" s="10">
        <f>SUM(P2569:P2660)</f>
        <v>1651.54</v>
      </c>
      <c r="Q2661" s="10">
        <f>SUM(Q2569:Q2660)</f>
        <v>1651.54</v>
      </c>
      <c r="R2661" s="10">
        <f>SUM(R2568:R2660)</f>
        <v>1651.54</v>
      </c>
      <c r="S2661" s="10">
        <f>SUM(S2568:S2660)</f>
        <v>1651.54</v>
      </c>
    </row>
    <row r="2662" spans="1:19">
      <c r="A2662" s="58"/>
      <c r="B2662" s="6"/>
      <c r="C2662" s="7"/>
      <c r="D2662" s="7"/>
      <c r="E2662" s="7"/>
      <c r="F2662" s="7"/>
      <c r="G2662" s="7"/>
      <c r="H2662" s="7"/>
      <c r="I2662" s="7"/>
      <c r="J2662" s="7"/>
      <c r="K2662" s="7"/>
      <c r="L2662" s="7"/>
      <c r="M2662" s="9"/>
    </row>
    <row r="2663" spans="1:19" ht="51">
      <c r="A2663" s="59" t="s">
        <v>132</v>
      </c>
      <c r="B2663" s="5">
        <v>2022</v>
      </c>
      <c r="C2663" s="33"/>
      <c r="D2663" s="33"/>
      <c r="E2663" s="33"/>
      <c r="F2663" s="33"/>
      <c r="G2663" s="33"/>
      <c r="H2663" s="33"/>
      <c r="I2663" s="33"/>
      <c r="J2663" s="33"/>
      <c r="K2663" s="33"/>
      <c r="L2663" s="33"/>
      <c r="M2663" s="33"/>
      <c r="N2663" s="33"/>
      <c r="O2663" s="33"/>
      <c r="P2663" s="33"/>
      <c r="Q2663" s="33"/>
      <c r="R2663" s="56"/>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57"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8"/>
      <c r="B2757" s="6"/>
      <c r="C2757" s="7"/>
      <c r="D2757" s="7"/>
      <c r="E2757" s="7"/>
      <c r="F2757" s="7"/>
      <c r="G2757" s="7"/>
      <c r="H2757" s="7"/>
      <c r="I2757" s="7"/>
      <c r="J2757" s="7"/>
      <c r="K2757" s="7"/>
      <c r="L2757" s="7"/>
      <c r="M2757" s="9"/>
    </row>
    <row r="2758" spans="1:19">
      <c r="A2758" s="59" t="s">
        <v>133</v>
      </c>
      <c r="B2758" s="5">
        <v>2022</v>
      </c>
      <c r="C2758" s="33"/>
      <c r="D2758" s="33"/>
      <c r="E2758" s="33"/>
      <c r="F2758" s="33"/>
      <c r="G2758" s="33"/>
      <c r="H2758" s="33"/>
      <c r="I2758" s="33"/>
      <c r="J2758" s="33"/>
      <c r="K2758" s="33"/>
      <c r="L2758" s="33"/>
      <c r="M2758" s="33"/>
      <c r="N2758" s="33"/>
      <c r="O2758" s="33"/>
      <c r="P2758" s="33"/>
      <c r="Q2758" s="33"/>
      <c r="R2758" s="56"/>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600.64</v>
      </c>
      <c r="P2762" s="34">
        <v>600.64</v>
      </c>
      <c r="Q2762" s="34">
        <v>600.64</v>
      </c>
      <c r="R2762" s="34">
        <v>600.64</v>
      </c>
      <c r="S2762" s="34">
        <v>600.64</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398</v>
      </c>
      <c r="D2774" s="34">
        <v>398</v>
      </c>
      <c r="E2774" s="34">
        <v>398</v>
      </c>
      <c r="F2774" s="34">
        <v>398</v>
      </c>
      <c r="G2774" s="34">
        <v>398</v>
      </c>
      <c r="H2774" s="34">
        <v>398</v>
      </c>
      <c r="I2774" s="34">
        <v>398</v>
      </c>
      <c r="J2774" s="34">
        <v>398</v>
      </c>
      <c r="K2774" s="34">
        <v>398</v>
      </c>
      <c r="L2774" s="34">
        <v>398</v>
      </c>
      <c r="M2774" s="34">
        <v>398</v>
      </c>
      <c r="N2774" s="34">
        <v>398</v>
      </c>
      <c r="O2774" s="34">
        <v>398</v>
      </c>
      <c r="P2774" s="34">
        <v>398</v>
      </c>
      <c r="Q2774" s="34">
        <v>398</v>
      </c>
      <c r="R2774" s="34">
        <v>398</v>
      </c>
      <c r="S2774" s="34">
        <v>398</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57" t="s">
        <v>133</v>
      </c>
      <c r="B2851" s="6" t="s">
        <v>10</v>
      </c>
      <c r="C2851" s="7">
        <f>SUM(C2774:C2850)</f>
        <v>398</v>
      </c>
      <c r="D2851" s="7">
        <f>SUM(D2773:D2850)</f>
        <v>398</v>
      </c>
      <c r="E2851" s="7">
        <f>SUM(E2772:E2850)</f>
        <v>398</v>
      </c>
      <c r="F2851" s="7">
        <f>SUM(F2771:F2850)</f>
        <v>398</v>
      </c>
      <c r="G2851" s="7">
        <f>SUM(G2770:G2850)</f>
        <v>398</v>
      </c>
      <c r="H2851" s="7">
        <f>SUM(H2764:H2850)</f>
        <v>398</v>
      </c>
      <c r="I2851" s="7">
        <f>SUM(I2764:I2850)</f>
        <v>398</v>
      </c>
      <c r="J2851" s="7">
        <f t="shared" ref="J2851" si="55">SUM(J2764:J2850)</f>
        <v>398</v>
      </c>
      <c r="K2851" s="7">
        <f>SUM(K2764:K2850)</f>
        <v>398</v>
      </c>
      <c r="L2851" s="7">
        <f t="shared" ref="L2851" si="56">SUM(L2764:L2850)</f>
        <v>398</v>
      </c>
      <c r="M2851" s="7">
        <f>SUM(M2764:M2850)</f>
        <v>398</v>
      </c>
      <c r="N2851" s="10">
        <f>SUM(N2759:N2850)</f>
        <v>398</v>
      </c>
      <c r="O2851" s="10">
        <f>SUM(O2759:O2850)</f>
        <v>998.64</v>
      </c>
      <c r="P2851" s="10">
        <f>SUM(P2759:P2850)</f>
        <v>998.64</v>
      </c>
      <c r="Q2851" s="10">
        <f>SUM(Q2759:Q2850)</f>
        <v>998.64</v>
      </c>
      <c r="R2851" s="10">
        <f>SUM(R2758:R2850)</f>
        <v>998.64</v>
      </c>
      <c r="S2851" s="10">
        <f>SUM(S2758:S2850)</f>
        <v>998.64</v>
      </c>
    </row>
    <row r="2852" spans="1:19">
      <c r="A2852" s="58"/>
      <c r="B2852" s="6"/>
      <c r="C2852" s="7"/>
      <c r="D2852" s="7"/>
      <c r="E2852" s="7"/>
      <c r="F2852" s="7"/>
      <c r="G2852" s="7"/>
      <c r="H2852" s="7"/>
      <c r="I2852" s="7"/>
      <c r="J2852" s="7"/>
      <c r="K2852" s="7"/>
      <c r="L2852" s="7"/>
      <c r="M2852" s="9"/>
    </row>
    <row r="2853" spans="1:19" ht="51">
      <c r="A2853" s="59" t="s">
        <v>134</v>
      </c>
      <c r="B2853" s="5">
        <v>2022</v>
      </c>
      <c r="C2853" s="33"/>
      <c r="D2853" s="33"/>
      <c r="E2853" s="33"/>
      <c r="F2853" s="33"/>
      <c r="G2853" s="33"/>
      <c r="H2853" s="33"/>
      <c r="I2853" s="33"/>
      <c r="J2853" s="33"/>
      <c r="K2853" s="33"/>
      <c r="L2853" s="33"/>
      <c r="M2853" s="33"/>
      <c r="N2853" s="33"/>
      <c r="O2853" s="33"/>
      <c r="P2853" s="33"/>
      <c r="Q2853" s="33"/>
      <c r="R2853" s="56"/>
      <c r="S2853" s="34">
        <v>4500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8375</v>
      </c>
      <c r="P2857" s="34">
        <v>8375</v>
      </c>
      <c r="Q2857" s="34">
        <v>8375</v>
      </c>
      <c r="R2857" s="34">
        <v>8375</v>
      </c>
      <c r="S2857" s="34">
        <v>8375</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57"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8375</v>
      </c>
      <c r="P2946" s="10">
        <f>SUM(P2854:P2945)</f>
        <v>8375</v>
      </c>
      <c r="Q2946" s="10">
        <f>SUM(Q2854:Q2945)</f>
        <v>8375</v>
      </c>
      <c r="R2946" s="10">
        <f>SUM(R2853:R2945)</f>
        <v>8375</v>
      </c>
      <c r="S2946" s="10">
        <f>SUM(S2853:S2945)</f>
        <v>12875</v>
      </c>
    </row>
    <row r="2947" spans="1:19">
      <c r="A2947" s="58"/>
      <c r="B2947" s="6"/>
      <c r="C2947" s="7"/>
      <c r="D2947" s="7"/>
      <c r="E2947" s="7"/>
      <c r="F2947" s="7"/>
      <c r="G2947" s="7"/>
      <c r="H2947" s="7"/>
      <c r="I2947" s="7"/>
      <c r="J2947" s="7"/>
      <c r="K2947" s="7"/>
      <c r="L2947" s="7"/>
      <c r="M2947" s="9"/>
    </row>
    <row r="2948" spans="1:19">
      <c r="A2948" s="59" t="s">
        <v>135</v>
      </c>
      <c r="B2948" s="5">
        <v>2022</v>
      </c>
      <c r="C2948" s="33"/>
      <c r="D2948" s="33"/>
      <c r="E2948" s="33"/>
      <c r="F2948" s="33"/>
      <c r="G2948" s="33"/>
      <c r="H2948" s="33"/>
      <c r="I2948" s="33"/>
      <c r="J2948" s="33"/>
      <c r="K2948" s="33"/>
      <c r="L2948" s="33"/>
      <c r="M2948" s="33"/>
      <c r="N2948" s="33"/>
      <c r="O2948" s="33"/>
      <c r="P2948" s="33"/>
      <c r="Q2948" s="33"/>
      <c r="R2948" s="56"/>
      <c r="S2948" s="34">
        <v>96531.200000000026</v>
      </c>
    </row>
    <row r="2949" spans="1:19">
      <c r="A2949" s="35"/>
      <c r="B2949" s="5">
        <v>2021</v>
      </c>
      <c r="C2949" s="33"/>
      <c r="D2949" s="33"/>
      <c r="E2949" s="33"/>
      <c r="F2949" s="33"/>
      <c r="G2949" s="33"/>
      <c r="H2949" s="33"/>
      <c r="I2949" s="33"/>
      <c r="J2949" s="33"/>
      <c r="K2949" s="33"/>
      <c r="L2949" s="33"/>
      <c r="M2949" s="33"/>
      <c r="N2949" s="33"/>
      <c r="O2949" s="33"/>
      <c r="P2949" s="33"/>
      <c r="Q2949" s="33"/>
      <c r="R2949" s="34">
        <v>86360.250000000015</v>
      </c>
      <c r="S2949" s="34">
        <v>86360.250000000015</v>
      </c>
    </row>
    <row r="2950" spans="1:19">
      <c r="B2950" s="5">
        <v>2020</v>
      </c>
      <c r="C2950" s="33"/>
      <c r="D2950" s="33"/>
      <c r="E2950" s="33"/>
      <c r="F2950" s="33"/>
      <c r="G2950" s="33"/>
      <c r="H2950" s="33"/>
      <c r="I2950" s="33"/>
      <c r="J2950" s="33"/>
      <c r="K2950" s="33"/>
      <c r="L2950" s="33"/>
      <c r="M2950" s="33"/>
      <c r="N2950" s="33"/>
      <c r="O2950" s="33"/>
      <c r="P2950" s="33"/>
      <c r="Q2950" s="34">
        <v>100778.82000000002</v>
      </c>
      <c r="R2950" s="34">
        <v>100778.82000000002</v>
      </c>
      <c r="S2950" s="34">
        <v>100778.82000000002</v>
      </c>
    </row>
    <row r="2951" spans="1:19">
      <c r="A2951" s="37"/>
      <c r="B2951" s="5">
        <v>2019</v>
      </c>
      <c r="C2951" s="33"/>
      <c r="D2951" s="33"/>
      <c r="E2951" s="33"/>
      <c r="F2951" s="33"/>
      <c r="G2951" s="33"/>
      <c r="H2951" s="33"/>
      <c r="I2951" s="33"/>
      <c r="J2951" s="33"/>
      <c r="K2951" s="33"/>
      <c r="L2951" s="33"/>
      <c r="M2951" s="33"/>
      <c r="N2951" s="33"/>
      <c r="O2951" s="33"/>
      <c r="P2951" s="34">
        <v>46143.43</v>
      </c>
      <c r="Q2951" s="34">
        <v>46143.43</v>
      </c>
      <c r="R2951" s="34">
        <v>46143.43</v>
      </c>
      <c r="S2951" s="34">
        <v>46143.43</v>
      </c>
    </row>
    <row r="2952" spans="1:19">
      <c r="A2952" s="37"/>
      <c r="B2952" s="5">
        <v>2018</v>
      </c>
      <c r="C2952" s="33"/>
      <c r="D2952" s="33"/>
      <c r="E2952" s="33"/>
      <c r="F2952" s="33"/>
      <c r="G2952" s="33"/>
      <c r="H2952" s="33"/>
      <c r="I2952" s="33"/>
      <c r="J2952" s="33"/>
      <c r="K2952" s="33"/>
      <c r="L2952" s="33"/>
      <c r="M2952" s="33"/>
      <c r="N2952" s="33"/>
      <c r="O2952" s="34">
        <v>94245.09</v>
      </c>
      <c r="P2952" s="34">
        <v>94245.09</v>
      </c>
      <c r="Q2952" s="34">
        <v>94245.09</v>
      </c>
      <c r="R2952" s="34">
        <v>94245.09</v>
      </c>
      <c r="S2952" s="34">
        <v>94245.09</v>
      </c>
    </row>
    <row r="2953" spans="1:19">
      <c r="A2953" s="37"/>
      <c r="B2953" s="5">
        <v>2017</v>
      </c>
      <c r="C2953" s="33"/>
      <c r="D2953" s="33"/>
      <c r="E2953" s="33"/>
      <c r="F2953" s="33"/>
      <c r="G2953" s="33"/>
      <c r="H2953" s="33"/>
      <c r="I2953" s="33"/>
      <c r="J2953" s="33"/>
      <c r="K2953" s="33"/>
      <c r="L2953" s="33"/>
      <c r="M2953" s="33"/>
      <c r="N2953" s="34">
        <v>77340.070000000007</v>
      </c>
      <c r="O2953" s="34">
        <v>77340.070000000007</v>
      </c>
      <c r="P2953" s="34">
        <v>77340.070000000007</v>
      </c>
      <c r="Q2953" s="34">
        <v>77340.070000000007</v>
      </c>
      <c r="R2953" s="34">
        <v>77340.070000000007</v>
      </c>
      <c r="S2953" s="34">
        <v>77340.070000000007</v>
      </c>
    </row>
    <row r="2954" spans="1:19">
      <c r="B2954" s="5">
        <v>2016</v>
      </c>
      <c r="C2954" s="33"/>
      <c r="D2954" s="33"/>
      <c r="E2954" s="33"/>
      <c r="F2954" s="33"/>
      <c r="G2954" s="33"/>
      <c r="H2954" s="33"/>
      <c r="I2954" s="33"/>
      <c r="J2954" s="33"/>
      <c r="K2954" s="33"/>
      <c r="L2954" s="33"/>
      <c r="M2954" s="34">
        <v>74249.37</v>
      </c>
      <c r="N2954" s="34">
        <v>74249.37</v>
      </c>
      <c r="O2954" s="34">
        <v>74249.37</v>
      </c>
      <c r="P2954" s="34">
        <v>74249.37</v>
      </c>
      <c r="Q2954" s="34">
        <v>74249.37</v>
      </c>
      <c r="R2954" s="34">
        <v>74249.37</v>
      </c>
      <c r="S2954" s="34">
        <v>74249.37</v>
      </c>
    </row>
    <row r="2955" spans="1:19">
      <c r="B2955" s="5">
        <v>2015</v>
      </c>
      <c r="C2955" s="33"/>
      <c r="D2955" s="33"/>
      <c r="E2955" s="33"/>
      <c r="F2955" s="33"/>
      <c r="G2955" s="33"/>
      <c r="H2955" s="33"/>
      <c r="I2955" s="33"/>
      <c r="J2955" s="33"/>
      <c r="K2955" s="33"/>
      <c r="L2955" s="34">
        <v>94821.07</v>
      </c>
      <c r="M2955" s="34">
        <v>94821.07</v>
      </c>
      <c r="N2955" s="34">
        <v>94821.07</v>
      </c>
      <c r="O2955" s="34">
        <v>94821.07</v>
      </c>
      <c r="P2955" s="34">
        <v>94821.07</v>
      </c>
      <c r="Q2955" s="34">
        <v>94821.07</v>
      </c>
      <c r="R2955" s="34">
        <v>94821.07</v>
      </c>
      <c r="S2955" s="34">
        <v>94821.07</v>
      </c>
    </row>
    <row r="2956" spans="1:19">
      <c r="B2956" s="5">
        <v>2014</v>
      </c>
      <c r="C2956" s="33"/>
      <c r="D2956" s="33"/>
      <c r="E2956" s="33"/>
      <c r="F2956" s="33"/>
      <c r="G2956" s="33"/>
      <c r="H2956" s="33"/>
      <c r="I2956" s="33"/>
      <c r="J2956" s="33"/>
      <c r="K2956" s="34">
        <v>76837</v>
      </c>
      <c r="L2956" s="34">
        <v>76837</v>
      </c>
      <c r="M2956" s="34">
        <v>76837</v>
      </c>
      <c r="N2956" s="34">
        <v>76837</v>
      </c>
      <c r="O2956" s="34">
        <v>76837</v>
      </c>
      <c r="P2956" s="34">
        <v>76837</v>
      </c>
      <c r="Q2956" s="34">
        <v>76837</v>
      </c>
      <c r="R2956" s="34">
        <v>76837</v>
      </c>
      <c r="S2956" s="34">
        <v>76837</v>
      </c>
    </row>
    <row r="2957" spans="1:19">
      <c r="B2957" s="5">
        <v>2013</v>
      </c>
      <c r="C2957" s="33"/>
      <c r="D2957" s="33"/>
      <c r="E2957" s="33"/>
      <c r="F2957" s="33"/>
      <c r="G2957" s="33"/>
      <c r="H2957" s="33"/>
      <c r="I2957" s="33"/>
      <c r="J2957" s="34">
        <v>56662.369999999995</v>
      </c>
      <c r="K2957" s="34">
        <v>56662.369999999995</v>
      </c>
      <c r="L2957" s="34">
        <v>56662.369999999995</v>
      </c>
      <c r="M2957" s="34">
        <v>56662.369999999995</v>
      </c>
      <c r="N2957" s="34">
        <v>56662.369999999995</v>
      </c>
      <c r="O2957" s="34">
        <v>56662.369999999995</v>
      </c>
      <c r="P2957" s="34">
        <v>56662.369999999995</v>
      </c>
      <c r="Q2957" s="34">
        <v>56662.369999999995</v>
      </c>
      <c r="R2957" s="34">
        <v>56662.369999999995</v>
      </c>
      <c r="S2957" s="34">
        <v>56662.369999999995</v>
      </c>
    </row>
    <row r="2958" spans="1:19">
      <c r="B2958" s="5">
        <v>2012</v>
      </c>
      <c r="C2958" s="33"/>
      <c r="D2958" s="33"/>
      <c r="E2958" s="33"/>
      <c r="F2958" s="33"/>
      <c r="G2958" s="33"/>
      <c r="H2958" s="33"/>
      <c r="I2958" s="34">
        <v>32512.97</v>
      </c>
      <c r="J2958" s="34">
        <v>32512.97</v>
      </c>
      <c r="K2958" s="34">
        <v>32512.97</v>
      </c>
      <c r="L2958" s="34">
        <v>32512.97</v>
      </c>
      <c r="M2958" s="34">
        <v>32512.97</v>
      </c>
      <c r="N2958" s="34">
        <v>32512.97</v>
      </c>
      <c r="O2958" s="34">
        <v>32512.97</v>
      </c>
      <c r="P2958" s="34">
        <v>32512.97</v>
      </c>
      <c r="Q2958" s="34">
        <v>32512.97</v>
      </c>
      <c r="R2958" s="34">
        <v>32512.97</v>
      </c>
      <c r="S2958" s="34">
        <v>32512.97</v>
      </c>
    </row>
    <row r="2959" spans="1:19">
      <c r="B2959" s="5">
        <v>2011</v>
      </c>
      <c r="C2959" s="33"/>
      <c r="D2959" s="33"/>
      <c r="E2959" s="33"/>
      <c r="F2959" s="33"/>
      <c r="G2959" s="33"/>
      <c r="H2959" s="34">
        <v>59148.31</v>
      </c>
      <c r="I2959" s="34">
        <v>59148.31</v>
      </c>
      <c r="J2959" s="34">
        <v>59148.31</v>
      </c>
      <c r="K2959" s="34">
        <v>59148.31</v>
      </c>
      <c r="L2959" s="34">
        <v>59148.31</v>
      </c>
      <c r="M2959" s="34">
        <v>59148.31</v>
      </c>
      <c r="N2959" s="34">
        <v>59148.31</v>
      </c>
      <c r="O2959" s="34">
        <v>59148.31</v>
      </c>
      <c r="P2959" s="34">
        <v>59148.31</v>
      </c>
      <c r="Q2959" s="34">
        <v>59148.31</v>
      </c>
      <c r="R2959" s="34">
        <v>59148.31</v>
      </c>
      <c r="S2959" s="34">
        <v>59148.31</v>
      </c>
    </row>
    <row r="2960" spans="1:19">
      <c r="B2960" s="5">
        <v>2010</v>
      </c>
      <c r="C2960" s="33"/>
      <c r="D2960" s="33"/>
      <c r="E2960" s="33"/>
      <c r="F2960" s="33"/>
      <c r="G2960" s="34">
        <v>30757</v>
      </c>
      <c r="H2960" s="34">
        <v>30757</v>
      </c>
      <c r="I2960" s="34">
        <v>30757</v>
      </c>
      <c r="J2960" s="34">
        <v>30757</v>
      </c>
      <c r="K2960" s="34">
        <v>30757</v>
      </c>
      <c r="L2960" s="34">
        <v>30757</v>
      </c>
      <c r="M2960" s="34">
        <v>30757</v>
      </c>
      <c r="N2960" s="34">
        <v>30757</v>
      </c>
      <c r="O2960" s="34">
        <v>30757</v>
      </c>
      <c r="P2960" s="34">
        <v>30757</v>
      </c>
      <c r="Q2960" s="34">
        <v>30757</v>
      </c>
      <c r="R2960" s="34">
        <v>30757</v>
      </c>
      <c r="S2960" s="34">
        <v>30757</v>
      </c>
    </row>
    <row r="2961" spans="2:19">
      <c r="B2961" s="5">
        <v>2009</v>
      </c>
      <c r="C2961" s="33"/>
      <c r="D2961" s="33"/>
      <c r="E2961" s="33"/>
      <c r="F2961" s="34">
        <v>50515.42</v>
      </c>
      <c r="G2961" s="34">
        <v>50515.42</v>
      </c>
      <c r="H2961" s="34">
        <v>50515.42</v>
      </c>
      <c r="I2961" s="34">
        <v>50515.42</v>
      </c>
      <c r="J2961" s="34">
        <v>50515.42</v>
      </c>
      <c r="K2961" s="34">
        <v>50515.42</v>
      </c>
      <c r="L2961" s="34">
        <v>50515.42</v>
      </c>
      <c r="M2961" s="34">
        <v>50515.42</v>
      </c>
      <c r="N2961" s="34">
        <v>50515.42</v>
      </c>
      <c r="O2961" s="34">
        <v>50515.42</v>
      </c>
      <c r="P2961" s="34">
        <v>50515.42</v>
      </c>
      <c r="Q2961" s="34">
        <v>50515.42</v>
      </c>
      <c r="R2961" s="34">
        <v>50515.42</v>
      </c>
      <c r="S2961" s="34">
        <v>50515.42</v>
      </c>
    </row>
    <row r="2962" spans="2:19">
      <c r="B2962" s="5">
        <v>2008</v>
      </c>
      <c r="C2962" s="33"/>
      <c r="D2962" s="33"/>
      <c r="E2962" s="34">
        <v>53340.52</v>
      </c>
      <c r="F2962" s="34">
        <v>53340.52</v>
      </c>
      <c r="G2962" s="34">
        <v>53340.52</v>
      </c>
      <c r="H2962" s="34">
        <v>53340.52</v>
      </c>
      <c r="I2962" s="34">
        <v>53340.52</v>
      </c>
      <c r="J2962" s="34">
        <v>53340.52</v>
      </c>
      <c r="K2962" s="34">
        <v>53340.52</v>
      </c>
      <c r="L2962" s="34">
        <v>53340.52</v>
      </c>
      <c r="M2962" s="34">
        <v>53340.52</v>
      </c>
      <c r="N2962" s="34">
        <v>53340.52</v>
      </c>
      <c r="O2962" s="34">
        <v>53340.52</v>
      </c>
      <c r="P2962" s="34">
        <v>53340.52</v>
      </c>
      <c r="Q2962" s="34">
        <v>53340.52</v>
      </c>
      <c r="R2962" s="34">
        <v>53340.52</v>
      </c>
      <c r="S2962" s="34">
        <v>53340.52</v>
      </c>
    </row>
    <row r="2963" spans="2:19">
      <c r="B2963" s="5">
        <v>2007</v>
      </c>
      <c r="C2963" s="33"/>
      <c r="D2963" s="34">
        <v>39141.53</v>
      </c>
      <c r="E2963" s="34">
        <v>39141.53</v>
      </c>
      <c r="F2963" s="34">
        <v>39141.53</v>
      </c>
      <c r="G2963" s="34">
        <v>39141.53</v>
      </c>
      <c r="H2963" s="34">
        <v>39141.53</v>
      </c>
      <c r="I2963" s="34">
        <v>39141.53</v>
      </c>
      <c r="J2963" s="34">
        <v>39141.53</v>
      </c>
      <c r="K2963" s="34">
        <v>39141.53</v>
      </c>
      <c r="L2963" s="34">
        <v>39141.53</v>
      </c>
      <c r="M2963" s="34">
        <v>39141.53</v>
      </c>
      <c r="N2963" s="34">
        <v>39141.53</v>
      </c>
      <c r="O2963" s="34">
        <v>39141.53</v>
      </c>
      <c r="P2963" s="34">
        <v>39141.53</v>
      </c>
      <c r="Q2963" s="34">
        <v>39141.53</v>
      </c>
      <c r="R2963" s="34">
        <v>39141.53</v>
      </c>
      <c r="S2963" s="34">
        <v>39141.53</v>
      </c>
    </row>
    <row r="2964" spans="2:19">
      <c r="B2964" s="5">
        <v>2006</v>
      </c>
      <c r="C2964" s="34">
        <v>52166.03</v>
      </c>
      <c r="D2964" s="34">
        <v>52166.03</v>
      </c>
      <c r="E2964" s="34">
        <v>52166.03</v>
      </c>
      <c r="F2964" s="34">
        <v>52166.03</v>
      </c>
      <c r="G2964" s="34">
        <v>52166.03</v>
      </c>
      <c r="H2964" s="34">
        <v>52166.03</v>
      </c>
      <c r="I2964" s="34">
        <v>52166.03</v>
      </c>
      <c r="J2964" s="34">
        <v>52166.03</v>
      </c>
      <c r="K2964" s="34">
        <v>52166.03</v>
      </c>
      <c r="L2964" s="34">
        <v>52166.03</v>
      </c>
      <c r="M2964" s="34">
        <v>52166.03</v>
      </c>
      <c r="N2964" s="34">
        <v>52166.03</v>
      </c>
      <c r="O2964" s="34">
        <v>52166.03</v>
      </c>
      <c r="P2964" s="34">
        <v>52166.03</v>
      </c>
      <c r="Q2964" s="34">
        <v>52166.03</v>
      </c>
      <c r="R2964" s="34">
        <v>52166.03</v>
      </c>
      <c r="S2964" s="34">
        <v>52166.03</v>
      </c>
    </row>
    <row r="2965" spans="2:19">
      <c r="B2965" s="5">
        <v>2005</v>
      </c>
      <c r="C2965" s="34">
        <v>50165.83</v>
      </c>
      <c r="D2965" s="34">
        <v>50165.83</v>
      </c>
      <c r="E2965" s="34">
        <v>50165.83</v>
      </c>
      <c r="F2965" s="34">
        <v>50165.83</v>
      </c>
      <c r="G2965" s="34">
        <v>50165.83</v>
      </c>
      <c r="H2965" s="34">
        <v>50165.83</v>
      </c>
      <c r="I2965" s="34">
        <v>50165.83</v>
      </c>
      <c r="J2965" s="34">
        <v>50165.83</v>
      </c>
      <c r="K2965" s="34">
        <v>50165.83</v>
      </c>
      <c r="L2965" s="34">
        <v>50165.83</v>
      </c>
      <c r="M2965" s="34">
        <v>50165.83</v>
      </c>
      <c r="N2965" s="34">
        <v>50165.83</v>
      </c>
      <c r="O2965" s="34">
        <v>50165.83</v>
      </c>
      <c r="P2965" s="34">
        <v>50165.83</v>
      </c>
      <c r="Q2965" s="34">
        <v>50165.83</v>
      </c>
      <c r="R2965" s="34">
        <v>50165.83</v>
      </c>
      <c r="S2965" s="34">
        <v>50165.83</v>
      </c>
    </row>
    <row r="2966" spans="2:19">
      <c r="B2966" s="5">
        <v>2004</v>
      </c>
      <c r="C2966" s="34">
        <v>42018.03</v>
      </c>
      <c r="D2966" s="34">
        <v>42018.03</v>
      </c>
      <c r="E2966" s="34">
        <v>42018.03</v>
      </c>
      <c r="F2966" s="34">
        <v>42018.03</v>
      </c>
      <c r="G2966" s="34">
        <v>42018.03</v>
      </c>
      <c r="H2966" s="34">
        <v>42018.03</v>
      </c>
      <c r="I2966" s="34">
        <v>42018.03</v>
      </c>
      <c r="J2966" s="34">
        <v>42018.03</v>
      </c>
      <c r="K2966" s="34">
        <v>42018.03</v>
      </c>
      <c r="L2966" s="34">
        <v>42018.03</v>
      </c>
      <c r="M2966" s="34">
        <v>42018.03</v>
      </c>
      <c r="N2966" s="34">
        <v>42018.03</v>
      </c>
      <c r="O2966" s="34">
        <v>42018.03</v>
      </c>
      <c r="P2966" s="34">
        <v>42018.03</v>
      </c>
      <c r="Q2966" s="34">
        <v>42018.03</v>
      </c>
      <c r="R2966" s="34">
        <v>42018.03</v>
      </c>
      <c r="S2966" s="34">
        <v>42018.03</v>
      </c>
    </row>
    <row r="2967" spans="2:19">
      <c r="B2967" s="5">
        <v>2003</v>
      </c>
      <c r="C2967" s="34">
        <v>9619.2900000000009</v>
      </c>
      <c r="D2967" s="34">
        <v>9619.2900000000009</v>
      </c>
      <c r="E2967" s="34">
        <v>9619.2900000000009</v>
      </c>
      <c r="F2967" s="34">
        <v>9619.2900000000009</v>
      </c>
      <c r="G2967" s="34">
        <v>9619.2900000000009</v>
      </c>
      <c r="H2967" s="34">
        <v>9619.2900000000009</v>
      </c>
      <c r="I2967" s="34">
        <v>9619.2900000000009</v>
      </c>
      <c r="J2967" s="34">
        <v>9619.2900000000009</v>
      </c>
      <c r="K2967" s="34">
        <v>9619.2900000000009</v>
      </c>
      <c r="L2967" s="34">
        <v>9619.2900000000009</v>
      </c>
      <c r="M2967" s="34">
        <v>9619.2900000000009</v>
      </c>
      <c r="N2967" s="34">
        <v>9619.2900000000009</v>
      </c>
      <c r="O2967" s="34">
        <v>9619.2900000000009</v>
      </c>
      <c r="P2967" s="34">
        <v>9619.2900000000009</v>
      </c>
      <c r="Q2967" s="34">
        <v>9619.2900000000009</v>
      </c>
      <c r="R2967" s="34">
        <v>9619.2900000000009</v>
      </c>
      <c r="S2967" s="34">
        <v>9619.2900000000009</v>
      </c>
    </row>
    <row r="2968" spans="2:19">
      <c r="B2968" s="5">
        <v>2002</v>
      </c>
      <c r="C2968" s="34">
        <v>42371</v>
      </c>
      <c r="D2968" s="34">
        <v>42371</v>
      </c>
      <c r="E2968" s="34">
        <v>42371</v>
      </c>
      <c r="F2968" s="34">
        <v>42371</v>
      </c>
      <c r="G2968" s="34">
        <v>42371</v>
      </c>
      <c r="H2968" s="34">
        <v>42371</v>
      </c>
      <c r="I2968" s="34">
        <v>42371</v>
      </c>
      <c r="J2968" s="34">
        <v>42371</v>
      </c>
      <c r="K2968" s="34">
        <v>42371</v>
      </c>
      <c r="L2968" s="34">
        <v>42371</v>
      </c>
      <c r="M2968" s="34">
        <v>42371</v>
      </c>
      <c r="N2968" s="34">
        <v>42371</v>
      </c>
      <c r="O2968" s="34">
        <v>42371</v>
      </c>
      <c r="P2968" s="34">
        <v>42371</v>
      </c>
      <c r="Q2968" s="34">
        <v>42371</v>
      </c>
      <c r="R2968" s="34">
        <v>42371</v>
      </c>
      <c r="S2968" s="34">
        <v>42371</v>
      </c>
    </row>
    <row r="2969" spans="2:19">
      <c r="B2969" s="5">
        <v>2001</v>
      </c>
      <c r="C2969" s="34">
        <v>25901.759999999998</v>
      </c>
      <c r="D2969" s="34">
        <v>25901.759999999998</v>
      </c>
      <c r="E2969" s="34">
        <v>25901.759999999998</v>
      </c>
      <c r="F2969" s="34">
        <v>25901.759999999998</v>
      </c>
      <c r="G2969" s="34">
        <v>25901.759999999998</v>
      </c>
      <c r="H2969" s="34">
        <v>25901.759999999998</v>
      </c>
      <c r="I2969" s="34">
        <v>25901.759999999998</v>
      </c>
      <c r="J2969" s="34">
        <v>25901.759999999998</v>
      </c>
      <c r="K2969" s="34">
        <v>25901.759999999998</v>
      </c>
      <c r="L2969" s="34">
        <v>25901.759999999998</v>
      </c>
      <c r="M2969" s="34">
        <v>25901.759999999998</v>
      </c>
      <c r="N2969" s="34">
        <v>25901.759999999998</v>
      </c>
      <c r="O2969" s="34">
        <v>25901.759999999998</v>
      </c>
      <c r="P2969" s="34">
        <v>25901.759999999998</v>
      </c>
      <c r="Q2969" s="34">
        <v>25901.759999999998</v>
      </c>
      <c r="R2969" s="34">
        <v>25901.759999999998</v>
      </c>
      <c r="S2969" s="34">
        <v>25901.759999999998</v>
      </c>
    </row>
    <row r="2970" spans="2:19">
      <c r="B2970" s="5">
        <v>2000</v>
      </c>
      <c r="C2970" s="34">
        <v>26103.91</v>
      </c>
      <c r="D2970" s="34">
        <v>26103.91</v>
      </c>
      <c r="E2970" s="34">
        <v>26103.91</v>
      </c>
      <c r="F2970" s="34">
        <v>26103.91</v>
      </c>
      <c r="G2970" s="34">
        <v>26103.91</v>
      </c>
      <c r="H2970" s="34">
        <v>26103.91</v>
      </c>
      <c r="I2970" s="34">
        <v>26103.91</v>
      </c>
      <c r="J2970" s="34">
        <v>26103.91</v>
      </c>
      <c r="K2970" s="34">
        <v>26103.91</v>
      </c>
      <c r="L2970" s="34">
        <v>26103.91</v>
      </c>
      <c r="M2970" s="34">
        <v>26103.91</v>
      </c>
      <c r="N2970" s="34">
        <v>26103.91</v>
      </c>
      <c r="O2970" s="34">
        <v>26103.91</v>
      </c>
      <c r="P2970" s="34">
        <v>26103.91</v>
      </c>
      <c r="Q2970" s="34">
        <v>26103.91</v>
      </c>
      <c r="R2970" s="34">
        <v>26103.91</v>
      </c>
      <c r="S2970" s="34">
        <v>26103.91</v>
      </c>
    </row>
    <row r="2971" spans="2:19">
      <c r="B2971" s="5">
        <v>1999</v>
      </c>
      <c r="C2971" s="34">
        <v>37250.379999999997</v>
      </c>
      <c r="D2971" s="34">
        <v>37250.379999999997</v>
      </c>
      <c r="E2971" s="34">
        <v>37250.379999999997</v>
      </c>
      <c r="F2971" s="34">
        <v>37250.379999999997</v>
      </c>
      <c r="G2971" s="34">
        <v>37250.379999999997</v>
      </c>
      <c r="H2971" s="34">
        <v>37250.379999999997</v>
      </c>
      <c r="I2971" s="34">
        <v>37250.379999999997</v>
      </c>
      <c r="J2971" s="34">
        <v>37250.379999999997</v>
      </c>
      <c r="K2971" s="34">
        <v>37250.379999999997</v>
      </c>
      <c r="L2971" s="34">
        <v>37250.379999999997</v>
      </c>
      <c r="M2971" s="34">
        <v>37250.379999999997</v>
      </c>
      <c r="N2971" s="34">
        <v>37250.379999999997</v>
      </c>
      <c r="O2971" s="34">
        <v>37250.379999999997</v>
      </c>
      <c r="P2971" s="34">
        <v>37250.379999999997</v>
      </c>
      <c r="Q2971" s="34">
        <v>37250.379999999997</v>
      </c>
      <c r="R2971" s="34">
        <v>37250.379999999997</v>
      </c>
      <c r="S2971" s="34">
        <v>37250.379999999997</v>
      </c>
    </row>
    <row r="2972" spans="2:19">
      <c r="B2972" s="5">
        <v>1998</v>
      </c>
      <c r="C2972" s="34">
        <v>39429</v>
      </c>
      <c r="D2972" s="34">
        <v>39429</v>
      </c>
      <c r="E2972" s="34">
        <v>39429</v>
      </c>
      <c r="F2972" s="34">
        <v>39429</v>
      </c>
      <c r="G2972" s="34">
        <v>39429</v>
      </c>
      <c r="H2972" s="34">
        <v>39429</v>
      </c>
      <c r="I2972" s="34">
        <v>39429</v>
      </c>
      <c r="J2972" s="34">
        <v>39429</v>
      </c>
      <c r="K2972" s="34">
        <v>39429</v>
      </c>
      <c r="L2972" s="34">
        <v>39429</v>
      </c>
      <c r="M2972" s="34">
        <v>39429</v>
      </c>
      <c r="N2972" s="34">
        <v>39429</v>
      </c>
      <c r="O2972" s="34">
        <v>39429</v>
      </c>
      <c r="P2972" s="34">
        <v>39429</v>
      </c>
      <c r="Q2972" s="34">
        <v>39429</v>
      </c>
      <c r="R2972" s="34">
        <v>39429</v>
      </c>
      <c r="S2972" s="34">
        <v>39429</v>
      </c>
    </row>
    <row r="2973" spans="2:19">
      <c r="B2973" s="5">
        <v>1997</v>
      </c>
      <c r="C2973" s="34">
        <v>42647</v>
      </c>
      <c r="D2973" s="34">
        <v>42647</v>
      </c>
      <c r="E2973" s="34">
        <v>42647</v>
      </c>
      <c r="F2973" s="34">
        <v>42647</v>
      </c>
      <c r="G2973" s="34">
        <v>42647</v>
      </c>
      <c r="H2973" s="34">
        <v>42647</v>
      </c>
      <c r="I2973" s="34">
        <v>42647</v>
      </c>
      <c r="J2973" s="34">
        <v>42647</v>
      </c>
      <c r="K2973" s="34">
        <v>42647</v>
      </c>
      <c r="L2973" s="34">
        <v>42647</v>
      </c>
      <c r="M2973" s="34">
        <v>42647</v>
      </c>
      <c r="N2973" s="34">
        <v>42647</v>
      </c>
      <c r="O2973" s="34">
        <v>42647</v>
      </c>
      <c r="P2973" s="34">
        <v>42647</v>
      </c>
      <c r="Q2973" s="34">
        <v>42647</v>
      </c>
      <c r="R2973" s="34">
        <v>42647</v>
      </c>
      <c r="S2973" s="34">
        <v>42647</v>
      </c>
    </row>
    <row r="2974" spans="2:19">
      <c r="B2974" s="5">
        <v>1996</v>
      </c>
      <c r="C2974" s="34">
        <v>29311</v>
      </c>
      <c r="D2974" s="34">
        <v>29311</v>
      </c>
      <c r="E2974" s="34">
        <v>29311</v>
      </c>
      <c r="F2974" s="34">
        <v>29311</v>
      </c>
      <c r="G2974" s="34">
        <v>29311</v>
      </c>
      <c r="H2974" s="34">
        <v>29311</v>
      </c>
      <c r="I2974" s="34">
        <v>29311</v>
      </c>
      <c r="J2974" s="34">
        <v>29311</v>
      </c>
      <c r="K2974" s="34">
        <v>29311</v>
      </c>
      <c r="L2974" s="34">
        <v>29311</v>
      </c>
      <c r="M2974" s="34">
        <v>29311</v>
      </c>
      <c r="N2974" s="34">
        <v>29311</v>
      </c>
      <c r="O2974" s="34">
        <v>29311</v>
      </c>
      <c r="P2974" s="34">
        <v>29311</v>
      </c>
      <c r="Q2974" s="34">
        <v>29311</v>
      </c>
      <c r="R2974" s="34">
        <v>29311</v>
      </c>
      <c r="S2974" s="34">
        <v>29311</v>
      </c>
    </row>
    <row r="2975" spans="2:19">
      <c r="B2975" s="5">
        <v>1995</v>
      </c>
      <c r="C2975" s="34">
        <v>50699</v>
      </c>
      <c r="D2975" s="34">
        <v>50699</v>
      </c>
      <c r="E2975" s="34">
        <v>50699</v>
      </c>
      <c r="F2975" s="34">
        <v>50699</v>
      </c>
      <c r="G2975" s="34">
        <v>50699</v>
      </c>
      <c r="H2975" s="34">
        <v>50699</v>
      </c>
      <c r="I2975" s="34">
        <v>50699</v>
      </c>
      <c r="J2975" s="34">
        <v>50699</v>
      </c>
      <c r="K2975" s="34">
        <v>50699</v>
      </c>
      <c r="L2975" s="34">
        <v>50699</v>
      </c>
      <c r="M2975" s="34">
        <v>50699</v>
      </c>
      <c r="N2975" s="34">
        <v>50699</v>
      </c>
      <c r="O2975" s="34">
        <v>50699</v>
      </c>
      <c r="P2975" s="34">
        <v>50699</v>
      </c>
      <c r="Q2975" s="34">
        <v>50699</v>
      </c>
      <c r="R2975" s="34">
        <v>50699</v>
      </c>
      <c r="S2975" s="34">
        <v>50699</v>
      </c>
    </row>
    <row r="2976" spans="2:19">
      <c r="B2976" s="5">
        <v>1994</v>
      </c>
      <c r="C2976" s="34">
        <v>43102.999999999993</v>
      </c>
      <c r="D2976" s="34">
        <v>43102.999999999993</v>
      </c>
      <c r="E2976" s="34">
        <v>43102.999999999993</v>
      </c>
      <c r="F2976" s="34">
        <v>43102.999999999993</v>
      </c>
      <c r="G2976" s="34">
        <v>43102.999999999993</v>
      </c>
      <c r="H2976" s="34">
        <v>43102.999999999993</v>
      </c>
      <c r="I2976" s="34">
        <v>43102.999999999993</v>
      </c>
      <c r="J2976" s="34">
        <v>43102.999999999993</v>
      </c>
      <c r="K2976" s="34">
        <v>43102.999999999993</v>
      </c>
      <c r="L2976" s="34">
        <v>43102.999999999993</v>
      </c>
      <c r="M2976" s="34">
        <v>43102.999999999993</v>
      </c>
      <c r="N2976" s="34">
        <v>43103.000000000007</v>
      </c>
      <c r="O2976" s="34">
        <v>43103.000000000007</v>
      </c>
      <c r="P2976" s="34">
        <v>43103.000000000007</v>
      </c>
      <c r="Q2976" s="34">
        <v>43103.000000000007</v>
      </c>
      <c r="R2976" s="34">
        <v>43103.000000000007</v>
      </c>
      <c r="S2976" s="34">
        <v>43103.000000000007</v>
      </c>
    </row>
    <row r="2977" spans="2:19">
      <c r="B2977" s="5">
        <v>1993</v>
      </c>
      <c r="C2977" s="34">
        <v>45739</v>
      </c>
      <c r="D2977" s="34">
        <v>45739</v>
      </c>
      <c r="E2977" s="34">
        <v>45739</v>
      </c>
      <c r="F2977" s="34">
        <v>45739</v>
      </c>
      <c r="G2977" s="34">
        <v>45739</v>
      </c>
      <c r="H2977" s="34">
        <v>45739</v>
      </c>
      <c r="I2977" s="34">
        <v>45739</v>
      </c>
      <c r="J2977" s="34">
        <v>45739</v>
      </c>
      <c r="K2977" s="34">
        <v>45739</v>
      </c>
      <c r="L2977" s="34">
        <v>45739</v>
      </c>
      <c r="M2977" s="34">
        <v>45739</v>
      </c>
      <c r="N2977" s="34">
        <v>45739</v>
      </c>
      <c r="O2977" s="34">
        <v>45739</v>
      </c>
      <c r="P2977" s="34">
        <v>45739</v>
      </c>
      <c r="Q2977" s="34">
        <v>45739</v>
      </c>
      <c r="R2977" s="34">
        <v>45739</v>
      </c>
      <c r="S2977" s="34">
        <v>45739</v>
      </c>
    </row>
    <row r="2978" spans="2:19">
      <c r="B2978" s="5">
        <v>1992</v>
      </c>
      <c r="C2978" s="34">
        <v>27698</v>
      </c>
      <c r="D2978" s="34">
        <v>27698</v>
      </c>
      <c r="E2978" s="34">
        <v>27698</v>
      </c>
      <c r="F2978" s="34">
        <v>27698</v>
      </c>
      <c r="G2978" s="34">
        <v>27698</v>
      </c>
      <c r="H2978" s="34">
        <v>27698</v>
      </c>
      <c r="I2978" s="34">
        <v>27698</v>
      </c>
      <c r="J2978" s="34">
        <v>27698</v>
      </c>
      <c r="K2978" s="34">
        <v>27698</v>
      </c>
      <c r="L2978" s="34">
        <v>27698</v>
      </c>
      <c r="M2978" s="34">
        <v>27698</v>
      </c>
      <c r="N2978" s="34">
        <v>27698</v>
      </c>
      <c r="O2978" s="34">
        <v>27698</v>
      </c>
      <c r="P2978" s="34">
        <v>27698</v>
      </c>
      <c r="Q2978" s="34">
        <v>27698</v>
      </c>
      <c r="R2978" s="34">
        <v>27698</v>
      </c>
      <c r="S2978" s="34">
        <v>27698</v>
      </c>
    </row>
    <row r="2979" spans="2:19">
      <c r="B2979" s="5">
        <v>1991</v>
      </c>
      <c r="C2979" s="34">
        <v>41931</v>
      </c>
      <c r="D2979" s="34">
        <v>41931</v>
      </c>
      <c r="E2979" s="34">
        <v>41931</v>
      </c>
      <c r="F2979" s="34">
        <v>41931</v>
      </c>
      <c r="G2979" s="34">
        <v>41931</v>
      </c>
      <c r="H2979" s="34">
        <v>41931</v>
      </c>
      <c r="I2979" s="34">
        <v>41931</v>
      </c>
      <c r="J2979" s="34">
        <v>41931</v>
      </c>
      <c r="K2979" s="34">
        <v>41931</v>
      </c>
      <c r="L2979" s="34">
        <v>41931</v>
      </c>
      <c r="M2979" s="34">
        <v>41931</v>
      </c>
      <c r="N2979" s="34">
        <v>41931</v>
      </c>
      <c r="O2979" s="34">
        <v>41931</v>
      </c>
      <c r="P2979" s="34">
        <v>41931</v>
      </c>
      <c r="Q2979" s="34">
        <v>41931</v>
      </c>
      <c r="R2979" s="34">
        <v>41931</v>
      </c>
      <c r="S2979" s="34">
        <v>41931</v>
      </c>
    </row>
    <row r="2980" spans="2:19">
      <c r="B2980" s="5">
        <v>1990</v>
      </c>
      <c r="C2980" s="34">
        <v>43187.999999999993</v>
      </c>
      <c r="D2980" s="34">
        <v>43187.999999999993</v>
      </c>
      <c r="E2980" s="34">
        <v>43187.999999999993</v>
      </c>
      <c r="F2980" s="34">
        <v>43187.999999999993</v>
      </c>
      <c r="G2980" s="34">
        <v>43187.999999999993</v>
      </c>
      <c r="H2980" s="34">
        <v>43187.999999999993</v>
      </c>
      <c r="I2980" s="34">
        <v>43187.999999999993</v>
      </c>
      <c r="J2980" s="34">
        <v>43187.999999999993</v>
      </c>
      <c r="K2980" s="34">
        <v>43187.999999999993</v>
      </c>
      <c r="L2980" s="34">
        <v>43187.999999999993</v>
      </c>
      <c r="M2980" s="34">
        <v>43187.999999999993</v>
      </c>
      <c r="N2980" s="34">
        <v>43188.000000000007</v>
      </c>
      <c r="O2980" s="34">
        <v>43188.000000000007</v>
      </c>
      <c r="P2980" s="34">
        <v>43188.000000000007</v>
      </c>
      <c r="Q2980" s="34">
        <v>43188.000000000007</v>
      </c>
      <c r="R2980" s="34">
        <v>43188.000000000007</v>
      </c>
      <c r="S2980" s="34">
        <v>43188.000000000007</v>
      </c>
    </row>
    <row r="2981" spans="2:19">
      <c r="B2981" s="5">
        <v>1989</v>
      </c>
      <c r="C2981" s="34">
        <v>73272</v>
      </c>
      <c r="D2981" s="34">
        <v>73272</v>
      </c>
      <c r="E2981" s="34">
        <v>73272</v>
      </c>
      <c r="F2981" s="34">
        <v>73272</v>
      </c>
      <c r="G2981" s="34">
        <v>73272</v>
      </c>
      <c r="H2981" s="34">
        <v>73272</v>
      </c>
      <c r="I2981" s="34">
        <v>73272</v>
      </c>
      <c r="J2981" s="34">
        <v>73272</v>
      </c>
      <c r="K2981" s="34">
        <v>73272</v>
      </c>
      <c r="L2981" s="34">
        <v>73272</v>
      </c>
      <c r="M2981" s="34">
        <v>73272</v>
      </c>
      <c r="N2981" s="34">
        <v>73272</v>
      </c>
      <c r="O2981" s="34">
        <v>73272</v>
      </c>
      <c r="P2981" s="34">
        <v>73272</v>
      </c>
      <c r="Q2981" s="34">
        <v>73272</v>
      </c>
      <c r="R2981" s="34">
        <v>73272</v>
      </c>
      <c r="S2981" s="34">
        <v>73272</v>
      </c>
    </row>
    <row r="2982" spans="2:19">
      <c r="B2982" s="5">
        <v>1988</v>
      </c>
      <c r="C2982" s="34">
        <v>107007.31</v>
      </c>
      <c r="D2982" s="34">
        <v>107007.31</v>
      </c>
      <c r="E2982" s="34">
        <v>107007.31</v>
      </c>
      <c r="F2982" s="34">
        <v>107007.31</v>
      </c>
      <c r="G2982" s="34">
        <v>107007.31</v>
      </c>
      <c r="H2982" s="34">
        <v>107007.31</v>
      </c>
      <c r="I2982" s="34">
        <v>107007.31</v>
      </c>
      <c r="J2982" s="34">
        <v>107007.31</v>
      </c>
      <c r="K2982" s="34">
        <v>107007.31</v>
      </c>
      <c r="L2982" s="34">
        <v>107007.31</v>
      </c>
      <c r="M2982" s="34">
        <v>107007.31</v>
      </c>
      <c r="N2982" s="34">
        <v>107007.31</v>
      </c>
      <c r="O2982" s="34">
        <v>107007.31</v>
      </c>
      <c r="P2982" s="34">
        <v>107007.31</v>
      </c>
      <c r="Q2982" s="34">
        <v>107007.31</v>
      </c>
      <c r="R2982" s="34">
        <v>107007.31</v>
      </c>
      <c r="S2982" s="34">
        <v>107007.31</v>
      </c>
    </row>
    <row r="2983" spans="2:19">
      <c r="B2983" s="5">
        <v>1987</v>
      </c>
      <c r="C2983" s="34">
        <v>35059.269999999997</v>
      </c>
      <c r="D2983" s="34">
        <v>35059.269999999997</v>
      </c>
      <c r="E2983" s="34">
        <v>35059.269999999997</v>
      </c>
      <c r="F2983" s="34">
        <v>35059.269999999997</v>
      </c>
      <c r="G2983" s="34">
        <v>35059.269999999997</v>
      </c>
      <c r="H2983" s="34">
        <v>35059.269999999997</v>
      </c>
      <c r="I2983" s="34">
        <v>35059.269999999997</v>
      </c>
      <c r="J2983" s="34">
        <v>35059.269999999997</v>
      </c>
      <c r="K2983" s="34">
        <v>35059.269999999997</v>
      </c>
      <c r="L2983" s="34">
        <v>35059.269999999997</v>
      </c>
      <c r="M2983" s="34">
        <v>35059.269999999997</v>
      </c>
      <c r="N2983" s="34">
        <v>35059.269999999997</v>
      </c>
      <c r="O2983" s="34">
        <v>35059.269999999997</v>
      </c>
      <c r="P2983" s="34">
        <v>35059.269999999997</v>
      </c>
      <c r="Q2983" s="34">
        <v>35059.269999999997</v>
      </c>
      <c r="R2983" s="34">
        <v>35059.269999999997</v>
      </c>
      <c r="S2983" s="34">
        <v>35059.269999999997</v>
      </c>
    </row>
    <row r="2984" spans="2:19">
      <c r="B2984" s="5">
        <v>1986</v>
      </c>
      <c r="C2984" s="34">
        <v>37060.239999999998</v>
      </c>
      <c r="D2984" s="34">
        <v>37060.239999999998</v>
      </c>
      <c r="E2984" s="34">
        <v>37060.239999999998</v>
      </c>
      <c r="F2984" s="34">
        <v>37060.239999999998</v>
      </c>
      <c r="G2984" s="34">
        <v>37060.239999999998</v>
      </c>
      <c r="H2984" s="34">
        <v>37060.239999999998</v>
      </c>
      <c r="I2984" s="34">
        <v>37060.239999999998</v>
      </c>
      <c r="J2984" s="34">
        <v>37060.239999999998</v>
      </c>
      <c r="K2984" s="34">
        <v>37060.239999999998</v>
      </c>
      <c r="L2984" s="34">
        <v>37060.239999999998</v>
      </c>
      <c r="M2984" s="34">
        <v>37060.239999999998</v>
      </c>
      <c r="N2984" s="34">
        <v>37060.239999999998</v>
      </c>
      <c r="O2984" s="34">
        <v>37060.239999999998</v>
      </c>
      <c r="P2984" s="34">
        <v>37060.239999999998</v>
      </c>
      <c r="Q2984" s="34">
        <v>37060.239999999998</v>
      </c>
      <c r="R2984" s="34">
        <v>37060.239999999998</v>
      </c>
      <c r="S2984" s="34">
        <v>37060.239999999998</v>
      </c>
    </row>
    <row r="2985" spans="2:19">
      <c r="B2985" s="5">
        <v>1985</v>
      </c>
      <c r="C2985" s="34">
        <v>24101.18</v>
      </c>
      <c r="D2985" s="34">
        <v>24101.18</v>
      </c>
      <c r="E2985" s="34">
        <v>24101.18</v>
      </c>
      <c r="F2985" s="34">
        <v>24101.18</v>
      </c>
      <c r="G2985" s="34">
        <v>24101.18</v>
      </c>
      <c r="H2985" s="34">
        <v>24101.18</v>
      </c>
      <c r="I2985" s="34">
        <v>24101.18</v>
      </c>
      <c r="J2985" s="34">
        <v>24101.18</v>
      </c>
      <c r="K2985" s="34">
        <v>24101.18</v>
      </c>
      <c r="L2985" s="34">
        <v>24101.18</v>
      </c>
      <c r="M2985" s="34">
        <v>24101.18</v>
      </c>
      <c r="N2985" s="34">
        <v>24101.18</v>
      </c>
      <c r="O2985" s="34">
        <v>24101.18</v>
      </c>
      <c r="P2985" s="34">
        <v>24101.18</v>
      </c>
      <c r="Q2985" s="34">
        <v>24101.18</v>
      </c>
      <c r="R2985" s="34">
        <v>24101.18</v>
      </c>
      <c r="S2985" s="34">
        <v>24101.18</v>
      </c>
    </row>
    <row r="2986" spans="2:19">
      <c r="B2986" s="5">
        <v>1984</v>
      </c>
      <c r="C2986" s="34">
        <v>35637.199999999997</v>
      </c>
      <c r="D2986" s="34">
        <v>35637.199999999997</v>
      </c>
      <c r="E2986" s="34">
        <v>35637.199999999997</v>
      </c>
      <c r="F2986" s="34">
        <v>35637.199999999997</v>
      </c>
      <c r="G2986" s="34">
        <v>35637.199999999997</v>
      </c>
      <c r="H2986" s="34">
        <v>35637.199999999997</v>
      </c>
      <c r="I2986" s="34">
        <v>35637.199999999997</v>
      </c>
      <c r="J2986" s="34">
        <v>35637.199999999997</v>
      </c>
      <c r="K2986" s="34">
        <v>35637.199999999997</v>
      </c>
      <c r="L2986" s="34">
        <v>35637.199999999997</v>
      </c>
      <c r="M2986" s="34">
        <v>35637.199999999997</v>
      </c>
      <c r="N2986" s="34">
        <v>35637.199999999997</v>
      </c>
      <c r="O2986" s="34">
        <v>35637.199999999997</v>
      </c>
      <c r="P2986" s="34">
        <v>35637.199999999997</v>
      </c>
      <c r="Q2986" s="34">
        <v>35637.199999999997</v>
      </c>
      <c r="R2986" s="34">
        <v>35637.199999999997</v>
      </c>
      <c r="S2986" s="34">
        <v>35637.199999999997</v>
      </c>
    </row>
    <row r="2987" spans="2:19">
      <c r="B2987" s="5">
        <v>1983</v>
      </c>
      <c r="C2987" s="34">
        <v>24602.389999999996</v>
      </c>
      <c r="D2987" s="34">
        <v>24602.389999999996</v>
      </c>
      <c r="E2987" s="34">
        <v>24602.389999999996</v>
      </c>
      <c r="F2987" s="34">
        <v>24602.389999999996</v>
      </c>
      <c r="G2987" s="34">
        <v>24602.389999999996</v>
      </c>
      <c r="H2987" s="34">
        <v>24602.389999999996</v>
      </c>
      <c r="I2987" s="34">
        <v>24602.389999999996</v>
      </c>
      <c r="J2987" s="34">
        <v>24602.389999999996</v>
      </c>
      <c r="K2987" s="34">
        <v>24602.389999999996</v>
      </c>
      <c r="L2987" s="34">
        <v>24602.389999999996</v>
      </c>
      <c r="M2987" s="34">
        <v>24602.389999999996</v>
      </c>
      <c r="N2987" s="34">
        <v>24602.39</v>
      </c>
      <c r="O2987" s="34">
        <v>24602.39</v>
      </c>
      <c r="P2987" s="34">
        <v>24602.39</v>
      </c>
      <c r="Q2987" s="34">
        <v>24602.39</v>
      </c>
      <c r="R2987" s="34">
        <v>24602.39</v>
      </c>
      <c r="S2987" s="34">
        <v>24602.39</v>
      </c>
    </row>
    <row r="2988" spans="2:19">
      <c r="B2988" s="5">
        <v>1982</v>
      </c>
      <c r="C2988" s="34">
        <v>24117.64</v>
      </c>
      <c r="D2988" s="34">
        <v>24117.64</v>
      </c>
      <c r="E2988" s="34">
        <v>24117.64</v>
      </c>
      <c r="F2988" s="34">
        <v>24117.64</v>
      </c>
      <c r="G2988" s="34">
        <v>24117.64</v>
      </c>
      <c r="H2988" s="34">
        <v>24117.64</v>
      </c>
      <c r="I2988" s="34">
        <v>24117.64</v>
      </c>
      <c r="J2988" s="34">
        <v>24117.64</v>
      </c>
      <c r="K2988" s="34">
        <v>24117.64</v>
      </c>
      <c r="L2988" s="34">
        <v>24117.64</v>
      </c>
      <c r="M2988" s="34">
        <v>24117.64</v>
      </c>
      <c r="N2988" s="34">
        <v>24117.64</v>
      </c>
      <c r="O2988" s="34">
        <v>24117.64</v>
      </c>
      <c r="P2988" s="34">
        <v>24117.64</v>
      </c>
      <c r="Q2988" s="34">
        <v>24117.64</v>
      </c>
      <c r="R2988" s="34">
        <v>24117.64</v>
      </c>
      <c r="S2988" s="34">
        <v>24117.64</v>
      </c>
    </row>
    <row r="2989" spans="2:19">
      <c r="B2989" s="5">
        <v>1981</v>
      </c>
      <c r="C2989" s="34">
        <v>32363.14</v>
      </c>
      <c r="D2989" s="34">
        <v>32363.14</v>
      </c>
      <c r="E2989" s="34">
        <v>32363.14</v>
      </c>
      <c r="F2989" s="34">
        <v>32363.14</v>
      </c>
      <c r="G2989" s="34">
        <v>32363.14</v>
      </c>
      <c r="H2989" s="34">
        <v>32363.14</v>
      </c>
      <c r="I2989" s="34">
        <v>32363.14</v>
      </c>
      <c r="J2989" s="34">
        <v>32363.14</v>
      </c>
      <c r="K2989" s="34">
        <v>32363.14</v>
      </c>
      <c r="L2989" s="34">
        <v>32363.14</v>
      </c>
      <c r="M2989" s="34">
        <v>32363.14</v>
      </c>
      <c r="N2989" s="34">
        <v>32363.14</v>
      </c>
      <c r="O2989" s="34">
        <v>32363.14</v>
      </c>
      <c r="P2989" s="34">
        <v>32363.14</v>
      </c>
      <c r="Q2989" s="34">
        <v>32363.14</v>
      </c>
      <c r="R2989" s="34">
        <v>32363.14</v>
      </c>
      <c r="S2989" s="34">
        <v>32363.14</v>
      </c>
    </row>
    <row r="2990" spans="2:19">
      <c r="B2990" s="5">
        <v>1980</v>
      </c>
      <c r="C2990" s="34">
        <v>38592.69</v>
      </c>
      <c r="D2990" s="34">
        <v>38592.69</v>
      </c>
      <c r="E2990" s="34">
        <v>38592.69</v>
      </c>
      <c r="F2990" s="34">
        <v>38592.69</v>
      </c>
      <c r="G2990" s="34">
        <v>38592.69</v>
      </c>
      <c r="H2990" s="34">
        <v>38592.69</v>
      </c>
      <c r="I2990" s="34">
        <v>38592.69</v>
      </c>
      <c r="J2990" s="34">
        <v>38592.69</v>
      </c>
      <c r="K2990" s="34">
        <v>38592.69</v>
      </c>
      <c r="L2990" s="34">
        <v>38592.69</v>
      </c>
      <c r="M2990" s="34">
        <v>38592.69</v>
      </c>
      <c r="N2990" s="34">
        <v>38592.69</v>
      </c>
      <c r="O2990" s="34">
        <v>38592.69</v>
      </c>
      <c r="P2990" s="34">
        <v>38592.69</v>
      </c>
      <c r="Q2990" s="34">
        <v>38592.69</v>
      </c>
      <c r="R2990" s="34">
        <v>38592.69</v>
      </c>
      <c r="S2990" s="34">
        <v>38592.69</v>
      </c>
    </row>
    <row r="2991" spans="2:19">
      <c r="B2991" s="5">
        <v>1979</v>
      </c>
      <c r="C2991" s="34">
        <v>53565.7</v>
      </c>
      <c r="D2991" s="34">
        <v>53565.7</v>
      </c>
      <c r="E2991" s="34">
        <v>53565.7</v>
      </c>
      <c r="F2991" s="34">
        <v>53565.7</v>
      </c>
      <c r="G2991" s="34">
        <v>53565.7</v>
      </c>
      <c r="H2991" s="34">
        <v>53565.7</v>
      </c>
      <c r="I2991" s="34">
        <v>53565.7</v>
      </c>
      <c r="J2991" s="34">
        <v>53565.7</v>
      </c>
      <c r="K2991" s="34">
        <v>53565.7</v>
      </c>
      <c r="L2991" s="34">
        <v>53565.7</v>
      </c>
      <c r="M2991" s="34">
        <v>53565.7</v>
      </c>
      <c r="N2991" s="34">
        <v>53565.7</v>
      </c>
      <c r="O2991" s="34">
        <v>53565.7</v>
      </c>
      <c r="P2991" s="34">
        <v>53565.7</v>
      </c>
      <c r="Q2991" s="34">
        <v>53565.7</v>
      </c>
      <c r="R2991" s="34">
        <v>53565.7</v>
      </c>
      <c r="S2991" s="34">
        <v>53565.7</v>
      </c>
    </row>
    <row r="2992" spans="2:19">
      <c r="B2992" s="5">
        <v>1978</v>
      </c>
      <c r="C2992" s="34">
        <v>45004.52</v>
      </c>
      <c r="D2992" s="34">
        <v>45004.52</v>
      </c>
      <c r="E2992" s="34">
        <v>45004.52</v>
      </c>
      <c r="F2992" s="34">
        <v>45004.52</v>
      </c>
      <c r="G2992" s="34">
        <v>45004.52</v>
      </c>
      <c r="H2992" s="34">
        <v>45004.52</v>
      </c>
      <c r="I2992" s="34">
        <v>45004.52</v>
      </c>
      <c r="J2992" s="34">
        <v>45004.52</v>
      </c>
      <c r="K2992" s="34">
        <v>45004.52</v>
      </c>
      <c r="L2992" s="34">
        <v>45004.52</v>
      </c>
      <c r="M2992" s="34">
        <v>45004.52</v>
      </c>
      <c r="N2992" s="34">
        <v>45004.52</v>
      </c>
      <c r="O2992" s="34">
        <v>45004.52</v>
      </c>
      <c r="P2992" s="34">
        <v>45004.52</v>
      </c>
      <c r="Q2992" s="34">
        <v>45004.52</v>
      </c>
      <c r="R2992" s="34">
        <v>45004.52</v>
      </c>
      <c r="S2992" s="34">
        <v>45004.52</v>
      </c>
    </row>
    <row r="2993" spans="2:19">
      <c r="B2993" s="5">
        <v>1977</v>
      </c>
      <c r="C2993" s="34">
        <v>29786.849999999995</v>
      </c>
      <c r="D2993" s="34">
        <v>29786.849999999995</v>
      </c>
      <c r="E2993" s="34">
        <v>29786.849999999995</v>
      </c>
      <c r="F2993" s="34">
        <v>29786.849999999995</v>
      </c>
      <c r="G2993" s="34">
        <v>29786.849999999995</v>
      </c>
      <c r="H2993" s="34">
        <v>29786.849999999995</v>
      </c>
      <c r="I2993" s="34">
        <v>29786.849999999995</v>
      </c>
      <c r="J2993" s="34">
        <v>29786.849999999995</v>
      </c>
      <c r="K2993" s="34">
        <v>29786.849999999995</v>
      </c>
      <c r="L2993" s="34">
        <v>29786.849999999995</v>
      </c>
      <c r="M2993" s="34">
        <v>29786.849999999995</v>
      </c>
      <c r="N2993" s="34">
        <v>29786.85</v>
      </c>
      <c r="O2993" s="34">
        <v>29786.85</v>
      </c>
      <c r="P2993" s="34">
        <v>29786.85</v>
      </c>
      <c r="Q2993" s="34">
        <v>29786.85</v>
      </c>
      <c r="R2993" s="34">
        <v>29786.85</v>
      </c>
      <c r="S2993" s="34">
        <v>29786.85</v>
      </c>
    </row>
    <row r="2994" spans="2:19">
      <c r="B2994" s="5">
        <v>1976</v>
      </c>
      <c r="C2994" s="34">
        <v>26684.11</v>
      </c>
      <c r="D2994" s="34">
        <v>26684.11</v>
      </c>
      <c r="E2994" s="34">
        <v>26684.11</v>
      </c>
      <c r="F2994" s="34">
        <v>26684.11</v>
      </c>
      <c r="G2994" s="34">
        <v>26684.11</v>
      </c>
      <c r="H2994" s="34">
        <v>26684.11</v>
      </c>
      <c r="I2994" s="34">
        <v>26684.11</v>
      </c>
      <c r="J2994" s="34">
        <v>26684.11</v>
      </c>
      <c r="K2994" s="34">
        <v>26684.11</v>
      </c>
      <c r="L2994" s="34">
        <v>26684.11</v>
      </c>
      <c r="M2994" s="34">
        <v>26684.11</v>
      </c>
      <c r="N2994" s="34">
        <v>26684.11</v>
      </c>
      <c r="O2994" s="34">
        <v>26684.11</v>
      </c>
      <c r="P2994" s="34">
        <v>26684.11</v>
      </c>
      <c r="Q2994" s="34">
        <v>26684.11</v>
      </c>
      <c r="R2994" s="34">
        <v>26684.11</v>
      </c>
      <c r="S2994" s="34">
        <v>26684.11</v>
      </c>
    </row>
    <row r="2995" spans="2:19">
      <c r="B2995" s="5">
        <v>1975</v>
      </c>
      <c r="C2995" s="34">
        <v>30695</v>
      </c>
      <c r="D2995" s="34">
        <v>30695</v>
      </c>
      <c r="E2995" s="34">
        <v>30695</v>
      </c>
      <c r="F2995" s="34">
        <v>30695</v>
      </c>
      <c r="G2995" s="34">
        <v>30695</v>
      </c>
      <c r="H2995" s="34">
        <v>30695</v>
      </c>
      <c r="I2995" s="34">
        <v>30695</v>
      </c>
      <c r="J2995" s="34">
        <v>30695</v>
      </c>
      <c r="K2995" s="34">
        <v>30695</v>
      </c>
      <c r="L2995" s="34">
        <v>30695</v>
      </c>
      <c r="M2995" s="34">
        <v>30695</v>
      </c>
      <c r="N2995" s="34">
        <v>30695</v>
      </c>
      <c r="O2995" s="34">
        <v>30695</v>
      </c>
      <c r="P2995" s="34">
        <v>30695</v>
      </c>
      <c r="Q2995" s="34">
        <v>30695</v>
      </c>
      <c r="R2995" s="34">
        <v>30695</v>
      </c>
      <c r="S2995" s="34">
        <v>30695</v>
      </c>
    </row>
    <row r="2996" spans="2:19">
      <c r="B2996" s="5">
        <v>1974</v>
      </c>
      <c r="C2996" s="34">
        <v>39419</v>
      </c>
      <c r="D2996" s="34">
        <v>39419</v>
      </c>
      <c r="E2996" s="34">
        <v>39419</v>
      </c>
      <c r="F2996" s="34">
        <v>39419</v>
      </c>
      <c r="G2996" s="34">
        <v>39419</v>
      </c>
      <c r="H2996" s="34">
        <v>39419</v>
      </c>
      <c r="I2996" s="34">
        <v>39419</v>
      </c>
      <c r="J2996" s="34">
        <v>39419</v>
      </c>
      <c r="K2996" s="34">
        <v>39419</v>
      </c>
      <c r="L2996" s="34">
        <v>39419</v>
      </c>
      <c r="M2996" s="34">
        <v>39419</v>
      </c>
      <c r="N2996" s="34">
        <v>39419</v>
      </c>
      <c r="O2996" s="34">
        <v>39419</v>
      </c>
      <c r="P2996" s="34">
        <v>39419</v>
      </c>
      <c r="Q2996" s="34">
        <v>39419</v>
      </c>
      <c r="R2996" s="34">
        <v>39419</v>
      </c>
      <c r="S2996" s="34">
        <v>39419</v>
      </c>
    </row>
    <row r="2997" spans="2:19">
      <c r="B2997" s="5">
        <v>1973</v>
      </c>
      <c r="C2997" s="34">
        <v>57152</v>
      </c>
      <c r="D2997" s="34">
        <v>57152</v>
      </c>
      <c r="E2997" s="34">
        <v>57152</v>
      </c>
      <c r="F2997" s="34">
        <v>57152</v>
      </c>
      <c r="G2997" s="34">
        <v>57152</v>
      </c>
      <c r="H2997" s="34">
        <v>57152</v>
      </c>
      <c r="I2997" s="34">
        <v>57152</v>
      </c>
      <c r="J2997" s="34">
        <v>57152</v>
      </c>
      <c r="K2997" s="34">
        <v>57152</v>
      </c>
      <c r="L2997" s="34">
        <v>57152</v>
      </c>
      <c r="M2997" s="34">
        <v>57152</v>
      </c>
      <c r="N2997" s="34">
        <v>57152</v>
      </c>
      <c r="O2997" s="34">
        <v>57152</v>
      </c>
      <c r="P2997" s="34">
        <v>57152</v>
      </c>
      <c r="Q2997" s="34">
        <v>57152</v>
      </c>
      <c r="R2997" s="34">
        <v>57152</v>
      </c>
      <c r="S2997" s="34">
        <v>57152</v>
      </c>
    </row>
    <row r="2998" spans="2:19">
      <c r="B2998" s="5">
        <v>1972</v>
      </c>
      <c r="C2998" s="34">
        <v>39599</v>
      </c>
      <c r="D2998" s="34">
        <v>39599</v>
      </c>
      <c r="E2998" s="34">
        <v>39599</v>
      </c>
      <c r="F2998" s="34">
        <v>39599</v>
      </c>
      <c r="G2998" s="34">
        <v>39599</v>
      </c>
      <c r="H2998" s="34">
        <v>39599</v>
      </c>
      <c r="I2998" s="34">
        <v>39599</v>
      </c>
      <c r="J2998" s="34">
        <v>39599</v>
      </c>
      <c r="K2998" s="34">
        <v>39599</v>
      </c>
      <c r="L2998" s="34">
        <v>39599</v>
      </c>
      <c r="M2998" s="34">
        <v>39599</v>
      </c>
      <c r="N2998" s="34">
        <v>39599</v>
      </c>
      <c r="O2998" s="34">
        <v>39599</v>
      </c>
      <c r="P2998" s="34">
        <v>39599</v>
      </c>
      <c r="Q2998" s="34">
        <v>39599</v>
      </c>
      <c r="R2998" s="34">
        <v>39599</v>
      </c>
      <c r="S2998" s="34">
        <v>39599</v>
      </c>
    </row>
    <row r="2999" spans="2:19">
      <c r="B2999" s="5">
        <v>1971</v>
      </c>
      <c r="C2999" s="34">
        <v>24986</v>
      </c>
      <c r="D2999" s="34">
        <v>24986</v>
      </c>
      <c r="E2999" s="34">
        <v>24986</v>
      </c>
      <c r="F2999" s="34">
        <v>24986</v>
      </c>
      <c r="G2999" s="34">
        <v>24986</v>
      </c>
      <c r="H2999" s="34">
        <v>24986</v>
      </c>
      <c r="I2999" s="34">
        <v>24986</v>
      </c>
      <c r="J2999" s="34">
        <v>24986</v>
      </c>
      <c r="K2999" s="34">
        <v>24986</v>
      </c>
      <c r="L2999" s="34">
        <v>24986</v>
      </c>
      <c r="M2999" s="34">
        <v>24986</v>
      </c>
      <c r="N2999" s="34">
        <v>24986</v>
      </c>
      <c r="O2999" s="34">
        <v>24986</v>
      </c>
      <c r="P2999" s="34">
        <v>24986</v>
      </c>
      <c r="Q2999" s="34">
        <v>24986</v>
      </c>
      <c r="R2999" s="34">
        <v>24986</v>
      </c>
      <c r="S2999" s="34">
        <v>24986</v>
      </c>
    </row>
    <row r="3000" spans="2:19">
      <c r="B3000" s="5">
        <v>1970</v>
      </c>
      <c r="C3000" s="34">
        <v>11256</v>
      </c>
      <c r="D3000" s="34">
        <v>11256</v>
      </c>
      <c r="E3000" s="34">
        <v>11256</v>
      </c>
      <c r="F3000" s="34">
        <v>11256</v>
      </c>
      <c r="G3000" s="34">
        <v>11256</v>
      </c>
      <c r="H3000" s="34">
        <v>11256</v>
      </c>
      <c r="I3000" s="34">
        <v>11256</v>
      </c>
      <c r="J3000" s="34">
        <v>11256</v>
      </c>
      <c r="K3000" s="34">
        <v>11256</v>
      </c>
      <c r="L3000" s="34">
        <v>11256</v>
      </c>
      <c r="M3000" s="34">
        <v>11256</v>
      </c>
      <c r="N3000" s="34">
        <v>11256</v>
      </c>
      <c r="O3000" s="34">
        <v>11256</v>
      </c>
      <c r="P3000" s="34">
        <v>11256</v>
      </c>
      <c r="Q3000" s="34">
        <v>11256</v>
      </c>
      <c r="R3000" s="34">
        <v>11256</v>
      </c>
      <c r="S3000" s="34">
        <v>11256</v>
      </c>
    </row>
    <row r="3001" spans="2:19">
      <c r="B3001" s="5">
        <v>1969</v>
      </c>
      <c r="C3001" s="34">
        <v>14586</v>
      </c>
      <c r="D3001" s="34">
        <v>14586</v>
      </c>
      <c r="E3001" s="34">
        <v>14586</v>
      </c>
      <c r="F3001" s="34">
        <v>14586</v>
      </c>
      <c r="G3001" s="34">
        <v>14586</v>
      </c>
      <c r="H3001" s="34">
        <v>14586</v>
      </c>
      <c r="I3001" s="34">
        <v>14586</v>
      </c>
      <c r="J3001" s="34">
        <v>14586</v>
      </c>
      <c r="K3001" s="34">
        <v>14586</v>
      </c>
      <c r="L3001" s="34">
        <v>14586</v>
      </c>
      <c r="M3001" s="34">
        <v>14586</v>
      </c>
      <c r="N3001" s="34">
        <v>14586</v>
      </c>
      <c r="O3001" s="34">
        <v>14586</v>
      </c>
      <c r="P3001" s="34">
        <v>14586</v>
      </c>
      <c r="Q3001" s="34">
        <v>14586</v>
      </c>
      <c r="R3001" s="34">
        <v>14586</v>
      </c>
      <c r="S3001" s="34">
        <v>14586</v>
      </c>
    </row>
    <row r="3002" spans="2:19">
      <c r="B3002" s="5">
        <v>1968</v>
      </c>
      <c r="C3002" s="34">
        <v>9653</v>
      </c>
      <c r="D3002" s="34">
        <v>9653</v>
      </c>
      <c r="E3002" s="34">
        <v>9653</v>
      </c>
      <c r="F3002" s="34">
        <v>9653</v>
      </c>
      <c r="G3002" s="34">
        <v>9653</v>
      </c>
      <c r="H3002" s="34">
        <v>9653</v>
      </c>
      <c r="I3002" s="34">
        <v>9653</v>
      </c>
      <c r="J3002" s="34">
        <v>9653</v>
      </c>
      <c r="K3002" s="34">
        <v>9653</v>
      </c>
      <c r="L3002" s="34">
        <v>9653</v>
      </c>
      <c r="M3002" s="34">
        <v>9653</v>
      </c>
      <c r="N3002" s="34">
        <v>9653</v>
      </c>
      <c r="O3002" s="34">
        <v>9653</v>
      </c>
      <c r="P3002" s="34">
        <v>9653</v>
      </c>
      <c r="Q3002" s="34">
        <v>9653</v>
      </c>
      <c r="R3002" s="34">
        <v>9653</v>
      </c>
      <c r="S3002" s="34">
        <v>9653</v>
      </c>
    </row>
    <row r="3003" spans="2:19">
      <c r="B3003" s="5">
        <v>1967</v>
      </c>
      <c r="C3003" s="34">
        <v>13963</v>
      </c>
      <c r="D3003" s="34">
        <v>13963</v>
      </c>
      <c r="E3003" s="34">
        <v>13963</v>
      </c>
      <c r="F3003" s="34">
        <v>13963</v>
      </c>
      <c r="G3003" s="34">
        <v>13963</v>
      </c>
      <c r="H3003" s="34">
        <v>13963</v>
      </c>
      <c r="I3003" s="34">
        <v>13963</v>
      </c>
      <c r="J3003" s="34">
        <v>13963</v>
      </c>
      <c r="K3003" s="34">
        <v>13963</v>
      </c>
      <c r="L3003" s="34">
        <v>13963</v>
      </c>
      <c r="M3003" s="34">
        <v>13963</v>
      </c>
      <c r="N3003" s="34">
        <v>13963</v>
      </c>
      <c r="O3003" s="34">
        <v>13963</v>
      </c>
      <c r="P3003" s="34">
        <v>13963</v>
      </c>
      <c r="Q3003" s="34">
        <v>13963</v>
      </c>
      <c r="R3003" s="34">
        <v>13963</v>
      </c>
      <c r="S3003" s="34">
        <v>13963</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57" t="s">
        <v>135</v>
      </c>
      <c r="B3041" s="6" t="s">
        <v>10</v>
      </c>
      <c r="C3041" s="10">
        <f>SUM(C2964:C3040)</f>
        <v>1477504.4700000002</v>
      </c>
      <c r="D3041" s="10">
        <f>SUM(D2963:D3040)</f>
        <v>1516646</v>
      </c>
      <c r="E3041" s="10">
        <f>SUM(E2962:E3040)</f>
        <v>1569986.52</v>
      </c>
      <c r="F3041" s="10">
        <f>SUM(F2961:F3040)</f>
        <v>1620501.9399999997</v>
      </c>
      <c r="G3041" s="10">
        <f>SUM(G2960:G3040)</f>
        <v>1651258.9399999997</v>
      </c>
      <c r="H3041" s="10">
        <f>SUM(H2954:H3040)</f>
        <v>1710407.2499999995</v>
      </c>
      <c r="I3041" s="10">
        <f>SUM(I2954:I3040)</f>
        <v>1742920.2199999997</v>
      </c>
      <c r="J3041" s="10">
        <f t="shared" ref="J3041" si="59">SUM(J2954:J3040)</f>
        <v>1799582.5899999996</v>
      </c>
      <c r="K3041" s="10">
        <f>SUM(K2954:K3040)</f>
        <v>1876419.5899999999</v>
      </c>
      <c r="L3041" s="10">
        <f t="shared" ref="L3041" si="60">SUM(L2954:L3040)</f>
        <v>1971240.6599999997</v>
      </c>
      <c r="M3041" s="10">
        <f>SUM(M2954:M3040)</f>
        <v>2045490.0299999998</v>
      </c>
      <c r="N3041" s="10">
        <f>SUM(N2949:N3040)</f>
        <v>2122830.0999999996</v>
      </c>
      <c r="O3041" s="10">
        <f>SUM(O2949:O3040)</f>
        <v>2217075.19</v>
      </c>
      <c r="P3041" s="10">
        <f>SUM(P2949:P3040)</f>
        <v>2263218.62</v>
      </c>
      <c r="Q3041" s="10">
        <f>SUM(Q2949:Q3040)</f>
        <v>2363997.4399999995</v>
      </c>
      <c r="R3041" s="10">
        <f>SUM(R2948:R3040)</f>
        <v>2450357.6899999995</v>
      </c>
      <c r="S3041" s="10">
        <f>SUM(S2948:S3040)</f>
        <v>2546888.8899999997</v>
      </c>
    </row>
    <row r="3042" spans="1:19">
      <c r="A3042" s="58"/>
      <c r="B3042" s="6"/>
      <c r="C3042" s="7"/>
      <c r="D3042" s="7"/>
      <c r="E3042" s="7"/>
      <c r="F3042" s="7"/>
      <c r="G3042" s="7"/>
      <c r="H3042" s="7"/>
      <c r="I3042" s="7"/>
      <c r="J3042" s="7"/>
      <c r="K3042" s="7"/>
      <c r="L3042" s="7"/>
      <c r="M3042" s="9"/>
    </row>
    <row r="3043" spans="1:19">
      <c r="A3043" s="59" t="s">
        <v>136</v>
      </c>
      <c r="B3043" s="5">
        <v>2022</v>
      </c>
      <c r="C3043" s="33"/>
      <c r="D3043" s="33"/>
      <c r="E3043" s="33"/>
      <c r="F3043" s="33"/>
      <c r="G3043" s="33"/>
      <c r="H3043" s="33"/>
      <c r="I3043" s="33"/>
      <c r="J3043" s="33"/>
      <c r="K3043" s="33"/>
      <c r="L3043" s="33"/>
      <c r="M3043" s="33"/>
      <c r="N3043" s="33"/>
      <c r="O3043" s="33"/>
      <c r="P3043" s="33"/>
      <c r="Q3043" s="33"/>
      <c r="R3043" s="56"/>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2212.9899999999998</v>
      </c>
      <c r="D3093" s="34">
        <v>2212.9899999999998</v>
      </c>
      <c r="E3093" s="34">
        <v>2212.9899999999998</v>
      </c>
      <c r="F3093" s="34">
        <v>2212.9899999999998</v>
      </c>
      <c r="G3093" s="34">
        <v>2212.9899999999998</v>
      </c>
      <c r="H3093" s="34">
        <v>2212.9899999999998</v>
      </c>
      <c r="I3093" s="34">
        <v>2212.9899999999998</v>
      </c>
      <c r="J3093" s="34">
        <v>2212.9899999999998</v>
      </c>
      <c r="K3093" s="34">
        <v>2212.9899999999998</v>
      </c>
      <c r="L3093" s="34">
        <v>2212.9899999999998</v>
      </c>
      <c r="M3093" s="34">
        <v>2212.9899999999998</v>
      </c>
      <c r="N3093" s="34">
        <v>2212.9899999999998</v>
      </c>
      <c r="O3093" s="34">
        <v>2212.9899999999998</v>
      </c>
      <c r="P3093" s="34">
        <v>2212.9899999999998</v>
      </c>
      <c r="Q3093" s="34">
        <v>2212.9899999999998</v>
      </c>
      <c r="R3093" s="34">
        <v>2212.9899999999998</v>
      </c>
      <c r="S3093" s="34">
        <v>2212.9899999999998</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57" t="s">
        <v>136</v>
      </c>
      <c r="B3136" s="6" t="s">
        <v>10</v>
      </c>
      <c r="C3136" s="10">
        <f>SUM(C3059:C3135)</f>
        <v>2212.9899999999998</v>
      </c>
      <c r="D3136" s="10">
        <f>SUM(D3058:D3135)</f>
        <v>2212.9899999999998</v>
      </c>
      <c r="E3136" s="10">
        <f>SUM(E3057:E3135)</f>
        <v>2212.9899999999998</v>
      </c>
      <c r="F3136" s="10">
        <f>SUM(F3056:F3135)</f>
        <v>2212.9899999999998</v>
      </c>
      <c r="G3136" s="10">
        <f>SUM(G3055:G3135)</f>
        <v>2212.9899999999998</v>
      </c>
      <c r="H3136" s="10">
        <f>SUM(H3049:H3135)</f>
        <v>2212.9899999999998</v>
      </c>
      <c r="I3136" s="10">
        <f>SUM(I3049:I3135)</f>
        <v>2212.9899999999998</v>
      </c>
      <c r="J3136" s="10">
        <f t="shared" ref="J3136" si="61">SUM(J3049:J3135)</f>
        <v>2212.9899999999998</v>
      </c>
      <c r="K3136" s="10">
        <f>SUM(K3049:K3135)</f>
        <v>2212.9899999999998</v>
      </c>
      <c r="L3136" s="10">
        <f t="shared" ref="L3136" si="62">SUM(L3049:L3135)</f>
        <v>2212.9899999999998</v>
      </c>
      <c r="M3136" s="10">
        <f>SUM(M3049:M3135)</f>
        <v>2212.9899999999998</v>
      </c>
      <c r="N3136" s="10">
        <f>SUM(N3044:N3135)</f>
        <v>2212.9899999999998</v>
      </c>
      <c r="O3136" s="10">
        <f>SUM(O3044:O3135)</f>
        <v>2212.9899999999998</v>
      </c>
      <c r="P3136" s="10">
        <f>SUM(P3044:P3135)</f>
        <v>2212.9899999999998</v>
      </c>
      <c r="Q3136" s="10">
        <f>SUM(Q3044:Q3135)</f>
        <v>2212.9899999999998</v>
      </c>
      <c r="R3136" s="10">
        <f>SUM(R3043:R3135)</f>
        <v>2212.9899999999998</v>
      </c>
      <c r="S3136" s="10">
        <f>SUM(S3043:S3135)</f>
        <v>2212.9899999999998</v>
      </c>
    </row>
    <row r="3137" spans="1:19">
      <c r="A3137" s="58"/>
      <c r="B3137" s="6"/>
      <c r="C3137" s="7"/>
      <c r="D3137" s="7"/>
      <c r="E3137" s="7"/>
      <c r="F3137" s="7"/>
      <c r="G3137" s="7"/>
      <c r="H3137" s="7"/>
      <c r="I3137" s="7"/>
      <c r="J3137" s="7"/>
      <c r="K3137" s="7"/>
      <c r="L3137" s="7"/>
      <c r="M3137" s="9"/>
    </row>
    <row r="3138" spans="1:19" ht="25.5">
      <c r="A3138" s="59" t="s">
        <v>137</v>
      </c>
      <c r="B3138" s="5">
        <v>2022</v>
      </c>
      <c r="C3138" s="33"/>
      <c r="D3138" s="33"/>
      <c r="E3138" s="33"/>
      <c r="F3138" s="33"/>
      <c r="G3138" s="33"/>
      <c r="H3138" s="33"/>
      <c r="I3138" s="33"/>
      <c r="J3138" s="33"/>
      <c r="K3138" s="33"/>
      <c r="L3138" s="33"/>
      <c r="M3138" s="33"/>
      <c r="N3138" s="33"/>
      <c r="O3138" s="33"/>
      <c r="P3138" s="33"/>
      <c r="Q3138" s="33"/>
      <c r="R3138" s="56"/>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16238.88</v>
      </c>
      <c r="N3144" s="34">
        <v>16238.88</v>
      </c>
      <c r="O3144" s="34">
        <v>16238.88</v>
      </c>
      <c r="P3144" s="34">
        <v>16238.88</v>
      </c>
      <c r="Q3144" s="34">
        <v>16238.88</v>
      </c>
      <c r="R3144" s="34">
        <v>16238.88</v>
      </c>
      <c r="S3144" s="34">
        <v>16238.88</v>
      </c>
    </row>
    <row r="3145" spans="1:19">
      <c r="B3145" s="5">
        <v>2015</v>
      </c>
      <c r="C3145" s="33"/>
      <c r="D3145" s="33"/>
      <c r="E3145" s="33"/>
      <c r="F3145" s="33"/>
      <c r="G3145" s="33"/>
      <c r="H3145" s="33"/>
      <c r="I3145" s="33"/>
      <c r="J3145" s="33"/>
      <c r="K3145" s="33"/>
      <c r="L3145" s="34">
        <v>35734.03</v>
      </c>
      <c r="M3145" s="34">
        <v>35734.03</v>
      </c>
      <c r="N3145" s="34">
        <v>35734.03</v>
      </c>
      <c r="O3145" s="34">
        <v>35734.03</v>
      </c>
      <c r="P3145" s="34">
        <v>35734.03</v>
      </c>
      <c r="Q3145" s="34">
        <v>35734.03</v>
      </c>
      <c r="R3145" s="34">
        <v>35734.03</v>
      </c>
      <c r="S3145" s="34">
        <v>35734.03</v>
      </c>
    </row>
    <row r="3146" spans="1:19">
      <c r="B3146" s="5">
        <v>2014</v>
      </c>
      <c r="C3146" s="33"/>
      <c r="D3146" s="33"/>
      <c r="E3146" s="33"/>
      <c r="F3146" s="33"/>
      <c r="G3146" s="33"/>
      <c r="H3146" s="33"/>
      <c r="I3146" s="33"/>
      <c r="J3146" s="33"/>
      <c r="K3146" s="34">
        <v>17095.36</v>
      </c>
      <c r="L3146" s="34">
        <v>17095.36</v>
      </c>
      <c r="M3146" s="34">
        <v>17095.36</v>
      </c>
      <c r="N3146" s="34">
        <v>17095.36</v>
      </c>
      <c r="O3146" s="34">
        <v>17095.36</v>
      </c>
      <c r="P3146" s="34">
        <v>17095.36</v>
      </c>
      <c r="Q3146" s="34">
        <v>17095.36</v>
      </c>
      <c r="R3146" s="34">
        <v>17095.36</v>
      </c>
      <c r="S3146" s="34">
        <v>17095.36</v>
      </c>
    </row>
    <row r="3147" spans="1:19">
      <c r="B3147" s="5">
        <v>2013</v>
      </c>
      <c r="C3147" s="33"/>
      <c r="D3147" s="33"/>
      <c r="E3147" s="33"/>
      <c r="F3147" s="33"/>
      <c r="G3147" s="33"/>
      <c r="H3147" s="33"/>
      <c r="I3147" s="33"/>
      <c r="J3147" s="34">
        <v>30801.84</v>
      </c>
      <c r="K3147" s="34">
        <v>30801.84</v>
      </c>
      <c r="L3147" s="34">
        <v>30801.84</v>
      </c>
      <c r="M3147" s="34">
        <v>30801.84</v>
      </c>
      <c r="N3147" s="34">
        <v>30801.84</v>
      </c>
      <c r="O3147" s="34">
        <v>30801.84</v>
      </c>
      <c r="P3147" s="34">
        <v>30801.84</v>
      </c>
      <c r="Q3147" s="34">
        <v>30801.84</v>
      </c>
      <c r="R3147" s="34">
        <v>30801.84</v>
      </c>
      <c r="S3147" s="34">
        <v>30801.84</v>
      </c>
    </row>
    <row r="3148" spans="1:19">
      <c r="B3148" s="5">
        <v>2012</v>
      </c>
      <c r="C3148" s="33"/>
      <c r="D3148" s="33"/>
      <c r="E3148" s="33"/>
      <c r="F3148" s="33"/>
      <c r="G3148" s="33"/>
      <c r="H3148" s="33"/>
      <c r="I3148" s="34">
        <v>2035.95</v>
      </c>
      <c r="J3148" s="34">
        <v>2035.95</v>
      </c>
      <c r="K3148" s="34">
        <v>2035.95</v>
      </c>
      <c r="L3148" s="34">
        <v>2035.95</v>
      </c>
      <c r="M3148" s="34">
        <v>2035.95</v>
      </c>
      <c r="N3148" s="34">
        <v>2035.95</v>
      </c>
      <c r="O3148" s="34">
        <v>2035.95</v>
      </c>
      <c r="P3148" s="34">
        <v>2035.95</v>
      </c>
      <c r="Q3148" s="34">
        <v>2035.95</v>
      </c>
      <c r="R3148" s="34">
        <v>2035.95</v>
      </c>
      <c r="S3148" s="34">
        <v>2035.95</v>
      </c>
    </row>
    <row r="3149" spans="1:19">
      <c r="B3149" s="5">
        <v>2011</v>
      </c>
      <c r="C3149" s="33"/>
      <c r="D3149" s="33"/>
      <c r="E3149" s="33"/>
      <c r="F3149" s="33"/>
      <c r="G3149" s="33"/>
      <c r="H3149" s="34">
        <v>142833.87</v>
      </c>
      <c r="I3149" s="34">
        <v>142833.87</v>
      </c>
      <c r="J3149" s="34">
        <v>142833.87</v>
      </c>
      <c r="K3149" s="34">
        <v>142833.87</v>
      </c>
      <c r="L3149" s="34">
        <v>142833.87</v>
      </c>
      <c r="M3149" s="34">
        <v>142833.87</v>
      </c>
      <c r="N3149" s="34">
        <v>142833.87</v>
      </c>
      <c r="O3149" s="34">
        <v>142833.87</v>
      </c>
      <c r="P3149" s="34">
        <v>142833.87</v>
      </c>
      <c r="Q3149" s="34">
        <v>142833.87</v>
      </c>
      <c r="R3149" s="34">
        <v>142833.87</v>
      </c>
      <c r="S3149" s="34">
        <v>142833.87</v>
      </c>
    </row>
    <row r="3150" spans="1:19">
      <c r="B3150" s="5">
        <v>2010</v>
      </c>
      <c r="C3150" s="33"/>
      <c r="D3150" s="33"/>
      <c r="E3150" s="33"/>
      <c r="F3150" s="33"/>
      <c r="G3150" s="34">
        <v>37376.82</v>
      </c>
      <c r="H3150" s="34">
        <v>37376.82</v>
      </c>
      <c r="I3150" s="34">
        <v>37376.82</v>
      </c>
      <c r="J3150" s="34">
        <v>37376.82</v>
      </c>
      <c r="K3150" s="34">
        <v>37376.82</v>
      </c>
      <c r="L3150" s="34">
        <v>37376.82</v>
      </c>
      <c r="M3150" s="34">
        <v>37376.82</v>
      </c>
      <c r="N3150" s="34">
        <v>37376.82</v>
      </c>
      <c r="O3150" s="34">
        <v>37376.82</v>
      </c>
      <c r="P3150" s="34">
        <v>37376.82</v>
      </c>
      <c r="Q3150" s="34">
        <v>37376.82</v>
      </c>
      <c r="R3150" s="34">
        <v>37376.82</v>
      </c>
      <c r="S3150" s="34">
        <v>37376.82</v>
      </c>
    </row>
    <row r="3151" spans="1:19">
      <c r="B3151" s="5">
        <v>2009</v>
      </c>
      <c r="C3151" s="33"/>
      <c r="D3151" s="33"/>
      <c r="E3151" s="33"/>
      <c r="F3151" s="34">
        <v>47652.14</v>
      </c>
      <c r="G3151" s="34">
        <v>47652.14</v>
      </c>
      <c r="H3151" s="34">
        <v>47652.14</v>
      </c>
      <c r="I3151" s="34">
        <v>47652.14</v>
      </c>
      <c r="J3151" s="34">
        <v>47652.14</v>
      </c>
      <c r="K3151" s="34">
        <v>47652.14</v>
      </c>
      <c r="L3151" s="34">
        <v>47652.14</v>
      </c>
      <c r="M3151" s="34">
        <v>47652.14</v>
      </c>
      <c r="N3151" s="34">
        <v>47652.14</v>
      </c>
      <c r="O3151" s="34">
        <v>47652.14</v>
      </c>
      <c r="P3151" s="34">
        <v>47652.14</v>
      </c>
      <c r="Q3151" s="34">
        <v>47652.14</v>
      </c>
      <c r="R3151" s="34">
        <v>47652.14</v>
      </c>
      <c r="S3151" s="34">
        <v>47652.14</v>
      </c>
    </row>
    <row r="3152" spans="1:19">
      <c r="B3152" s="5">
        <v>2008</v>
      </c>
      <c r="C3152" s="33"/>
      <c r="D3152" s="33"/>
      <c r="E3152" s="34">
        <v>38046.340000000004</v>
      </c>
      <c r="F3152" s="34">
        <v>38046.340000000004</v>
      </c>
      <c r="G3152" s="34">
        <v>38046.340000000004</v>
      </c>
      <c r="H3152" s="34">
        <v>38046.340000000004</v>
      </c>
      <c r="I3152" s="34">
        <v>38046.340000000004</v>
      </c>
      <c r="J3152" s="34">
        <v>38046.340000000004</v>
      </c>
      <c r="K3152" s="34">
        <v>38046.340000000004</v>
      </c>
      <c r="L3152" s="34">
        <v>38046.340000000004</v>
      </c>
      <c r="M3152" s="34">
        <v>38046.340000000004</v>
      </c>
      <c r="N3152" s="34">
        <v>38046.340000000004</v>
      </c>
      <c r="O3152" s="34">
        <v>38046.340000000004</v>
      </c>
      <c r="P3152" s="34">
        <v>38046.340000000004</v>
      </c>
      <c r="Q3152" s="34">
        <v>38046.340000000004</v>
      </c>
      <c r="R3152" s="34">
        <v>38046.340000000004</v>
      </c>
      <c r="S3152" s="34">
        <v>38046.340000000004</v>
      </c>
    </row>
    <row r="3153" spans="2:19">
      <c r="B3153" s="5">
        <v>2007</v>
      </c>
      <c r="C3153" s="33"/>
      <c r="D3153" s="34">
        <v>103716.43000000001</v>
      </c>
      <c r="E3153" s="34">
        <v>103716.43000000001</v>
      </c>
      <c r="F3153" s="34">
        <v>103716.43000000001</v>
      </c>
      <c r="G3153" s="34">
        <v>103716.43000000001</v>
      </c>
      <c r="H3153" s="34">
        <v>103716.43000000001</v>
      </c>
      <c r="I3153" s="34">
        <v>103716.43000000001</v>
      </c>
      <c r="J3153" s="34">
        <v>100016.43000000001</v>
      </c>
      <c r="K3153" s="34">
        <v>100016.43000000001</v>
      </c>
      <c r="L3153" s="34">
        <v>100016.43000000001</v>
      </c>
      <c r="M3153" s="34">
        <v>100016.43000000001</v>
      </c>
      <c r="N3153" s="34">
        <v>100016.43000000001</v>
      </c>
      <c r="O3153" s="34">
        <v>100016.43000000001</v>
      </c>
      <c r="P3153" s="34">
        <v>100016.43000000001</v>
      </c>
      <c r="Q3153" s="34">
        <v>100016.43000000001</v>
      </c>
      <c r="R3153" s="34">
        <v>100016.43000000001</v>
      </c>
      <c r="S3153" s="34">
        <v>100016.43000000001</v>
      </c>
    </row>
    <row r="3154" spans="2:19">
      <c r="B3154" s="5">
        <v>2006</v>
      </c>
      <c r="C3154" s="34">
        <v>74289.039999999994</v>
      </c>
      <c r="D3154" s="34">
        <v>74289.039999999994</v>
      </c>
      <c r="E3154" s="34">
        <v>74289.039999999994</v>
      </c>
      <c r="F3154" s="34">
        <v>74289.039999999994</v>
      </c>
      <c r="G3154" s="34">
        <v>74289.039999999994</v>
      </c>
      <c r="H3154" s="34">
        <v>74289.039999999994</v>
      </c>
      <c r="I3154" s="34">
        <v>74289.039999999994</v>
      </c>
      <c r="J3154" s="34">
        <v>74289.039999999994</v>
      </c>
      <c r="K3154" s="34">
        <v>74289.039999999994</v>
      </c>
      <c r="L3154" s="34">
        <v>74289.039999999994</v>
      </c>
      <c r="M3154" s="34">
        <v>74289.039999999994</v>
      </c>
      <c r="N3154" s="34">
        <v>74289.039999999994</v>
      </c>
      <c r="O3154" s="34">
        <v>74289.039999999994</v>
      </c>
      <c r="P3154" s="34">
        <v>74289.039999999994</v>
      </c>
      <c r="Q3154" s="34">
        <v>74289.039999999994</v>
      </c>
      <c r="R3154" s="34">
        <v>74289.039999999994</v>
      </c>
      <c r="S3154" s="34">
        <v>74289.039999999994</v>
      </c>
    </row>
    <row r="3155" spans="2:19">
      <c r="B3155" s="5">
        <v>2005</v>
      </c>
      <c r="C3155" s="34">
        <v>115441.5</v>
      </c>
      <c r="D3155" s="34">
        <v>115441.5</v>
      </c>
      <c r="E3155" s="34">
        <v>115441.5</v>
      </c>
      <c r="F3155" s="34">
        <v>115441.5</v>
      </c>
      <c r="G3155" s="34">
        <v>115441.5</v>
      </c>
      <c r="H3155" s="34">
        <v>115441.5</v>
      </c>
      <c r="I3155" s="34">
        <v>115441.5</v>
      </c>
      <c r="J3155" s="34">
        <v>115441.5</v>
      </c>
      <c r="K3155" s="34">
        <v>115441.5</v>
      </c>
      <c r="L3155" s="34">
        <v>115441.5</v>
      </c>
      <c r="M3155" s="34">
        <v>115441.5</v>
      </c>
      <c r="N3155" s="34">
        <v>115441.5</v>
      </c>
      <c r="O3155" s="34">
        <v>115441.5</v>
      </c>
      <c r="P3155" s="34">
        <v>115441.5</v>
      </c>
      <c r="Q3155" s="34">
        <v>115441.5</v>
      </c>
      <c r="R3155" s="34">
        <v>115441.5</v>
      </c>
      <c r="S3155" s="34">
        <v>115441.5</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37747.269999999997</v>
      </c>
      <c r="D3157" s="34">
        <v>37747.269999999997</v>
      </c>
      <c r="E3157" s="34">
        <v>37747.269999999997</v>
      </c>
      <c r="F3157" s="34">
        <v>37747.269999999997</v>
      </c>
      <c r="G3157" s="34">
        <v>37747.269999999997</v>
      </c>
      <c r="H3157" s="34">
        <v>37747.269999999997</v>
      </c>
      <c r="I3157" s="34">
        <v>37747.269999999997</v>
      </c>
      <c r="J3157" s="34">
        <v>33384.269999999997</v>
      </c>
      <c r="K3157" s="34">
        <v>33384.269999999997</v>
      </c>
      <c r="L3157" s="34">
        <v>33384.269999999997</v>
      </c>
      <c r="M3157" s="34">
        <v>33384.269999999997</v>
      </c>
      <c r="N3157" s="34">
        <v>33384.269999999997</v>
      </c>
      <c r="O3157" s="34">
        <v>33384.269999999997</v>
      </c>
      <c r="P3157" s="34">
        <v>33384.269999999997</v>
      </c>
      <c r="Q3157" s="34">
        <v>33384.269999999997</v>
      </c>
      <c r="R3157" s="34">
        <v>33384.269999999997</v>
      </c>
      <c r="S3157" s="34">
        <v>33384.269999999997</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27337.569999999996</v>
      </c>
      <c r="D3159" s="34">
        <v>27337.569999999996</v>
      </c>
      <c r="E3159" s="34">
        <v>27337.569999999996</v>
      </c>
      <c r="F3159" s="34">
        <v>27337.569999999996</v>
      </c>
      <c r="G3159" s="34">
        <v>27337.569999999996</v>
      </c>
      <c r="H3159" s="34">
        <v>27337.569999999996</v>
      </c>
      <c r="I3159" s="34">
        <v>27337.569999999996</v>
      </c>
      <c r="J3159" s="34">
        <v>27337.569999999996</v>
      </c>
      <c r="K3159" s="34">
        <v>27337.569999999996</v>
      </c>
      <c r="L3159" s="34">
        <v>22185.609999999997</v>
      </c>
      <c r="M3159" s="34">
        <v>22185.609999999997</v>
      </c>
      <c r="N3159" s="34">
        <v>22185.610000000004</v>
      </c>
      <c r="O3159" s="34">
        <v>22185.610000000004</v>
      </c>
      <c r="P3159" s="34">
        <v>22185.610000000004</v>
      </c>
      <c r="Q3159" s="34">
        <v>22185.610000000004</v>
      </c>
      <c r="R3159" s="34">
        <v>22185.610000000004</v>
      </c>
      <c r="S3159" s="34">
        <v>22185.610000000004</v>
      </c>
    </row>
    <row r="3160" spans="2:19">
      <c r="B3160" s="5">
        <v>2000</v>
      </c>
      <c r="C3160" s="34">
        <v>24171.38</v>
      </c>
      <c r="D3160" s="34">
        <v>24171.38</v>
      </c>
      <c r="E3160" s="34">
        <v>24171.38</v>
      </c>
      <c r="F3160" s="34">
        <v>24171.38</v>
      </c>
      <c r="G3160" s="34">
        <v>24171.38</v>
      </c>
      <c r="H3160" s="34">
        <v>24171.38</v>
      </c>
      <c r="I3160" s="34">
        <v>24171.38</v>
      </c>
      <c r="J3160" s="34">
        <v>24171.38</v>
      </c>
      <c r="K3160" s="34">
        <v>24171.38</v>
      </c>
      <c r="L3160" s="34">
        <v>24171.38</v>
      </c>
      <c r="M3160" s="34">
        <v>24171.38</v>
      </c>
      <c r="N3160" s="34">
        <v>24171.38</v>
      </c>
      <c r="O3160" s="34">
        <v>24171.38</v>
      </c>
      <c r="P3160" s="34">
        <v>24171.38</v>
      </c>
      <c r="Q3160" s="34">
        <v>24171.38</v>
      </c>
      <c r="R3160" s="34">
        <v>24171.38</v>
      </c>
      <c r="S3160" s="34">
        <v>24171.38</v>
      </c>
    </row>
    <row r="3161" spans="2:19">
      <c r="B3161" s="5">
        <v>1999</v>
      </c>
      <c r="C3161" s="34">
        <v>153073</v>
      </c>
      <c r="D3161" s="34">
        <v>153073</v>
      </c>
      <c r="E3161" s="34">
        <v>153073</v>
      </c>
      <c r="F3161" s="34">
        <v>153073</v>
      </c>
      <c r="G3161" s="34">
        <v>153073</v>
      </c>
      <c r="H3161" s="34">
        <v>153073</v>
      </c>
      <c r="I3161" s="34">
        <v>153073</v>
      </c>
      <c r="J3161" s="34">
        <v>153073</v>
      </c>
      <c r="K3161" s="34">
        <v>153073</v>
      </c>
      <c r="L3161" s="34">
        <v>153073</v>
      </c>
      <c r="M3161" s="34">
        <v>153073</v>
      </c>
      <c r="N3161" s="34">
        <v>153073</v>
      </c>
      <c r="O3161" s="34">
        <v>153073</v>
      </c>
      <c r="P3161" s="34">
        <v>153073</v>
      </c>
      <c r="Q3161" s="34">
        <v>153073</v>
      </c>
      <c r="R3161" s="34">
        <v>153073</v>
      </c>
      <c r="S3161" s="34">
        <v>153073</v>
      </c>
    </row>
    <row r="3162" spans="2:19">
      <c r="B3162" s="5">
        <v>1998</v>
      </c>
      <c r="C3162" s="34">
        <v>63589.37</v>
      </c>
      <c r="D3162" s="34">
        <v>63589.37</v>
      </c>
      <c r="E3162" s="34">
        <v>63589.37</v>
      </c>
      <c r="F3162" s="34">
        <v>63589.37</v>
      </c>
      <c r="G3162" s="34">
        <v>63589.37</v>
      </c>
      <c r="H3162" s="34">
        <v>63589.37</v>
      </c>
      <c r="I3162" s="34">
        <v>63589.37</v>
      </c>
      <c r="J3162" s="34">
        <v>63589.37</v>
      </c>
      <c r="K3162" s="34">
        <v>63589.37</v>
      </c>
      <c r="L3162" s="34">
        <v>63589.37</v>
      </c>
      <c r="M3162" s="34">
        <v>63589.37</v>
      </c>
      <c r="N3162" s="34">
        <v>63589.37</v>
      </c>
      <c r="O3162" s="34">
        <v>63589.37</v>
      </c>
      <c r="P3162" s="34">
        <v>63589.37</v>
      </c>
      <c r="Q3162" s="34">
        <v>63589.37</v>
      </c>
      <c r="R3162" s="34">
        <v>63589.37</v>
      </c>
      <c r="S3162" s="34">
        <v>63589.37</v>
      </c>
    </row>
    <row r="3163" spans="2:19">
      <c r="B3163" s="5">
        <v>1997</v>
      </c>
      <c r="C3163" s="34">
        <v>35130.870000000003</v>
      </c>
      <c r="D3163" s="34">
        <v>35130.870000000003</v>
      </c>
      <c r="E3163" s="34">
        <v>35130.870000000003</v>
      </c>
      <c r="F3163" s="34">
        <v>35130.870000000003</v>
      </c>
      <c r="G3163" s="34">
        <v>35130.870000000003</v>
      </c>
      <c r="H3163" s="34">
        <v>35130.870000000003</v>
      </c>
      <c r="I3163" s="34">
        <v>35130.870000000003</v>
      </c>
      <c r="J3163" s="34">
        <v>35130.870000000003</v>
      </c>
      <c r="K3163" s="34">
        <v>35130.870000000003</v>
      </c>
      <c r="L3163" s="34">
        <v>35130.870000000003</v>
      </c>
      <c r="M3163" s="34">
        <v>35130.870000000003</v>
      </c>
      <c r="N3163" s="34">
        <v>35130.870000000003</v>
      </c>
      <c r="O3163" s="34">
        <v>35130.870000000003</v>
      </c>
      <c r="P3163" s="34">
        <v>35130.870000000003</v>
      </c>
      <c r="Q3163" s="34">
        <v>35130.870000000003</v>
      </c>
      <c r="R3163" s="34">
        <v>35130.870000000003</v>
      </c>
      <c r="S3163" s="34">
        <v>35130.870000000003</v>
      </c>
    </row>
    <row r="3164" spans="2:19">
      <c r="B3164" s="5">
        <v>1996</v>
      </c>
      <c r="C3164" s="34">
        <v>79531.520000000004</v>
      </c>
      <c r="D3164" s="34">
        <v>79531.520000000004</v>
      </c>
      <c r="E3164" s="34">
        <v>79531.520000000004</v>
      </c>
      <c r="F3164" s="34">
        <v>79531.520000000004</v>
      </c>
      <c r="G3164" s="34">
        <v>79531.520000000004</v>
      </c>
      <c r="H3164" s="34">
        <v>79531.520000000004</v>
      </c>
      <c r="I3164" s="34">
        <v>79531.520000000004</v>
      </c>
      <c r="J3164" s="34">
        <v>79531.520000000004</v>
      </c>
      <c r="K3164" s="34">
        <v>79531.520000000004</v>
      </c>
      <c r="L3164" s="34">
        <v>79531.520000000004</v>
      </c>
      <c r="M3164" s="34">
        <v>79531.520000000004</v>
      </c>
      <c r="N3164" s="34">
        <v>79531.520000000004</v>
      </c>
      <c r="O3164" s="34">
        <v>79531.520000000004</v>
      </c>
      <c r="P3164" s="34">
        <v>79531.520000000004</v>
      </c>
      <c r="Q3164" s="34">
        <v>79531.520000000004</v>
      </c>
      <c r="R3164" s="34">
        <v>79531.520000000004</v>
      </c>
      <c r="S3164" s="34">
        <v>79531.520000000004</v>
      </c>
    </row>
    <row r="3165" spans="2:19">
      <c r="B3165" s="5">
        <v>1995</v>
      </c>
      <c r="C3165" s="34">
        <v>38633.22</v>
      </c>
      <c r="D3165" s="34">
        <v>38633.22</v>
      </c>
      <c r="E3165" s="34">
        <v>38633.22</v>
      </c>
      <c r="F3165" s="34">
        <v>38633.22</v>
      </c>
      <c r="G3165" s="34">
        <v>38633.22</v>
      </c>
      <c r="H3165" s="34">
        <v>38633.22</v>
      </c>
      <c r="I3165" s="34">
        <v>38633.22</v>
      </c>
      <c r="J3165" s="34">
        <v>38633.22</v>
      </c>
      <c r="K3165" s="34">
        <v>38633.22</v>
      </c>
      <c r="L3165" s="34">
        <v>38633.22</v>
      </c>
      <c r="M3165" s="34">
        <v>38633.22</v>
      </c>
      <c r="N3165" s="34">
        <v>38633.22</v>
      </c>
      <c r="O3165" s="34">
        <v>38633.22</v>
      </c>
      <c r="P3165" s="34">
        <v>38633.22</v>
      </c>
      <c r="Q3165" s="34">
        <v>38633.22</v>
      </c>
      <c r="R3165" s="34">
        <v>38633.22</v>
      </c>
      <c r="S3165" s="34">
        <v>38633.22</v>
      </c>
    </row>
    <row r="3166" spans="2:19">
      <c r="B3166" s="5">
        <v>1994</v>
      </c>
      <c r="C3166" s="34">
        <v>104002.77999999998</v>
      </c>
      <c r="D3166" s="34">
        <v>104002.77999999998</v>
      </c>
      <c r="E3166" s="34">
        <v>104002.77999999998</v>
      </c>
      <c r="F3166" s="34">
        <v>104002.77999999998</v>
      </c>
      <c r="G3166" s="34">
        <v>104002.77999999998</v>
      </c>
      <c r="H3166" s="34">
        <v>104002.77999999998</v>
      </c>
      <c r="I3166" s="34">
        <v>104002.77999999998</v>
      </c>
      <c r="J3166" s="34">
        <v>104002.77999999998</v>
      </c>
      <c r="K3166" s="34">
        <v>104002.77999999998</v>
      </c>
      <c r="L3166" s="34">
        <v>104002.77999999998</v>
      </c>
      <c r="M3166" s="34">
        <v>104002.77999999998</v>
      </c>
      <c r="N3166" s="34">
        <v>104002.78</v>
      </c>
      <c r="O3166" s="34">
        <v>104002.78</v>
      </c>
      <c r="P3166" s="34">
        <v>104002.78</v>
      </c>
      <c r="Q3166" s="34">
        <v>104002.78</v>
      </c>
      <c r="R3166" s="34">
        <v>104002.78</v>
      </c>
      <c r="S3166" s="34">
        <v>104002.78</v>
      </c>
    </row>
    <row r="3167" spans="2:19">
      <c r="B3167" s="5">
        <v>1993</v>
      </c>
      <c r="C3167" s="34">
        <v>47088.29</v>
      </c>
      <c r="D3167" s="34">
        <v>47088.29</v>
      </c>
      <c r="E3167" s="34">
        <v>47088.29</v>
      </c>
      <c r="F3167" s="34">
        <v>47088.29</v>
      </c>
      <c r="G3167" s="34">
        <v>47088.29</v>
      </c>
      <c r="H3167" s="34">
        <v>47088.29</v>
      </c>
      <c r="I3167" s="34">
        <v>47088.29</v>
      </c>
      <c r="J3167" s="34">
        <v>47088.29</v>
      </c>
      <c r="K3167" s="34">
        <v>47088.29</v>
      </c>
      <c r="L3167" s="34">
        <v>47088.29</v>
      </c>
      <c r="M3167" s="34">
        <v>47088.29</v>
      </c>
      <c r="N3167" s="34">
        <v>47088.29</v>
      </c>
      <c r="O3167" s="34">
        <v>47088.29</v>
      </c>
      <c r="P3167" s="34">
        <v>47088.29</v>
      </c>
      <c r="Q3167" s="34">
        <v>47088.29</v>
      </c>
      <c r="R3167" s="34">
        <v>47088.29</v>
      </c>
      <c r="S3167" s="34">
        <v>47088.29</v>
      </c>
    </row>
    <row r="3168" spans="2:19">
      <c r="B3168" s="5">
        <v>1992</v>
      </c>
      <c r="C3168" s="34">
        <v>340152.47</v>
      </c>
      <c r="D3168" s="34">
        <v>340152.47</v>
      </c>
      <c r="E3168" s="34">
        <v>340152.47</v>
      </c>
      <c r="F3168" s="34">
        <v>340152.47</v>
      </c>
      <c r="G3168" s="34">
        <v>340152.47</v>
      </c>
      <c r="H3168" s="34">
        <v>340152.47</v>
      </c>
      <c r="I3168" s="34">
        <v>340152.47</v>
      </c>
      <c r="J3168" s="34">
        <v>340152.47</v>
      </c>
      <c r="K3168" s="34">
        <v>340152.47</v>
      </c>
      <c r="L3168" s="34">
        <v>340152.47</v>
      </c>
      <c r="M3168" s="34">
        <v>340152.47</v>
      </c>
      <c r="N3168" s="34">
        <v>340152.47</v>
      </c>
      <c r="O3168" s="34">
        <v>340152.47</v>
      </c>
      <c r="P3168" s="34">
        <v>340152.47</v>
      </c>
      <c r="Q3168" s="34">
        <v>340152.47</v>
      </c>
      <c r="R3168" s="34">
        <v>340152.47</v>
      </c>
      <c r="S3168" s="34">
        <v>340152.47</v>
      </c>
    </row>
    <row r="3169" spans="2:19">
      <c r="B3169" s="5">
        <v>1991</v>
      </c>
      <c r="C3169" s="34">
        <v>148774.49</v>
      </c>
      <c r="D3169" s="34">
        <v>148774.49</v>
      </c>
      <c r="E3169" s="34">
        <v>148774.49</v>
      </c>
      <c r="F3169" s="34">
        <v>148774.49</v>
      </c>
      <c r="G3169" s="34">
        <v>148774.49</v>
      </c>
      <c r="H3169" s="34">
        <v>148774.49</v>
      </c>
      <c r="I3169" s="34">
        <v>148774.49</v>
      </c>
      <c r="J3169" s="34">
        <v>148774.49</v>
      </c>
      <c r="K3169" s="34">
        <v>148774.49</v>
      </c>
      <c r="L3169" s="34">
        <v>148774.49</v>
      </c>
      <c r="M3169" s="34">
        <v>148774.49</v>
      </c>
      <c r="N3169" s="34">
        <v>148774.49</v>
      </c>
      <c r="O3169" s="34">
        <v>148774.49</v>
      </c>
      <c r="P3169" s="34">
        <v>148774.49</v>
      </c>
      <c r="Q3169" s="34">
        <v>148774.49</v>
      </c>
      <c r="R3169" s="34">
        <v>148774.49</v>
      </c>
      <c r="S3169" s="34">
        <v>148774.49</v>
      </c>
    </row>
    <row r="3170" spans="2:19">
      <c r="B3170" s="5">
        <v>1990</v>
      </c>
      <c r="C3170" s="34">
        <v>57231.579999999994</v>
      </c>
      <c r="D3170" s="34">
        <v>57231.579999999994</v>
      </c>
      <c r="E3170" s="34">
        <v>57231.579999999994</v>
      </c>
      <c r="F3170" s="34">
        <v>57231.579999999994</v>
      </c>
      <c r="G3170" s="34">
        <v>57231.579999999994</v>
      </c>
      <c r="H3170" s="34">
        <v>57231.579999999994</v>
      </c>
      <c r="I3170" s="34">
        <v>57231.579999999994</v>
      </c>
      <c r="J3170" s="34">
        <v>57231.579999999994</v>
      </c>
      <c r="K3170" s="34">
        <v>57231.579999999994</v>
      </c>
      <c r="L3170" s="34">
        <v>57231.579999999994</v>
      </c>
      <c r="M3170" s="34">
        <v>57231.579999999994</v>
      </c>
      <c r="N3170" s="34">
        <v>57231.58</v>
      </c>
      <c r="O3170" s="34">
        <v>57231.58</v>
      </c>
      <c r="P3170" s="34">
        <v>57231.58</v>
      </c>
      <c r="Q3170" s="34">
        <v>57231.58</v>
      </c>
      <c r="R3170" s="34">
        <v>57231.58</v>
      </c>
      <c r="S3170" s="34">
        <v>57231.58</v>
      </c>
    </row>
    <row r="3171" spans="2:19">
      <c r="B3171" s="5">
        <v>1989</v>
      </c>
      <c r="C3171" s="34">
        <v>18912.330000000002</v>
      </c>
      <c r="D3171" s="34">
        <v>18912.330000000002</v>
      </c>
      <c r="E3171" s="34">
        <v>18912.330000000002</v>
      </c>
      <c r="F3171" s="34">
        <v>18912.330000000002</v>
      </c>
      <c r="G3171" s="34">
        <v>18912.330000000002</v>
      </c>
      <c r="H3171" s="34">
        <v>18912.330000000002</v>
      </c>
      <c r="I3171" s="34">
        <v>18912.330000000002</v>
      </c>
      <c r="J3171" s="34">
        <v>18912.330000000002</v>
      </c>
      <c r="K3171" s="34">
        <v>18912.330000000002</v>
      </c>
      <c r="L3171" s="34">
        <v>18912.330000000002</v>
      </c>
      <c r="M3171" s="34">
        <v>18912.330000000002</v>
      </c>
      <c r="N3171" s="34">
        <v>18912.330000000002</v>
      </c>
      <c r="O3171" s="34">
        <v>18912.330000000002</v>
      </c>
      <c r="P3171" s="34">
        <v>18912.330000000002</v>
      </c>
      <c r="Q3171" s="34">
        <v>18912.330000000002</v>
      </c>
      <c r="R3171" s="34">
        <v>18912.330000000002</v>
      </c>
      <c r="S3171" s="34">
        <v>18912.330000000002</v>
      </c>
    </row>
    <row r="3172" spans="2:19">
      <c r="B3172" s="5">
        <v>1988</v>
      </c>
      <c r="C3172" s="34">
        <v>34512.35</v>
      </c>
      <c r="D3172" s="34">
        <v>34512.35</v>
      </c>
      <c r="E3172" s="34">
        <v>34512.35</v>
      </c>
      <c r="F3172" s="34">
        <v>34512.35</v>
      </c>
      <c r="G3172" s="34">
        <v>34512.35</v>
      </c>
      <c r="H3172" s="34">
        <v>34512.35</v>
      </c>
      <c r="I3172" s="34">
        <v>34512.35</v>
      </c>
      <c r="J3172" s="34">
        <v>34512.35</v>
      </c>
      <c r="K3172" s="34">
        <v>34512.35</v>
      </c>
      <c r="L3172" s="34">
        <v>34512.35</v>
      </c>
      <c r="M3172" s="34">
        <v>34512.35</v>
      </c>
      <c r="N3172" s="34">
        <v>34512.35</v>
      </c>
      <c r="O3172" s="34">
        <v>34512.35</v>
      </c>
      <c r="P3172" s="34">
        <v>34512.35</v>
      </c>
      <c r="Q3172" s="34">
        <v>34512.35</v>
      </c>
      <c r="R3172" s="34">
        <v>34512.35</v>
      </c>
      <c r="S3172" s="34">
        <v>34512.35</v>
      </c>
    </row>
    <row r="3173" spans="2:19">
      <c r="B3173" s="5">
        <v>1987</v>
      </c>
      <c r="C3173" s="34">
        <v>93109.029999999984</v>
      </c>
      <c r="D3173" s="34">
        <v>93109.029999999984</v>
      </c>
      <c r="E3173" s="34">
        <v>93109.029999999984</v>
      </c>
      <c r="F3173" s="34">
        <v>93109.029999999984</v>
      </c>
      <c r="G3173" s="34">
        <v>93109.029999999984</v>
      </c>
      <c r="H3173" s="34">
        <v>93109.029999999984</v>
      </c>
      <c r="I3173" s="34">
        <v>93109.029999999984</v>
      </c>
      <c r="J3173" s="34">
        <v>93109.029999999984</v>
      </c>
      <c r="K3173" s="34">
        <v>93109.029999999984</v>
      </c>
      <c r="L3173" s="34">
        <v>93109.029999999984</v>
      </c>
      <c r="M3173" s="34">
        <v>93109.029999999984</v>
      </c>
      <c r="N3173" s="34">
        <v>93109.030000000013</v>
      </c>
      <c r="O3173" s="34">
        <v>93109.030000000013</v>
      </c>
      <c r="P3173" s="34">
        <v>93109.030000000013</v>
      </c>
      <c r="Q3173" s="34">
        <v>93109.030000000013</v>
      </c>
      <c r="R3173" s="34">
        <v>93109.030000000013</v>
      </c>
      <c r="S3173" s="34">
        <v>93109.030000000013</v>
      </c>
    </row>
    <row r="3174" spans="2:19">
      <c r="B3174" s="5">
        <v>1986</v>
      </c>
      <c r="C3174" s="34">
        <v>140503.81</v>
      </c>
      <c r="D3174" s="34">
        <v>92315.48</v>
      </c>
      <c r="E3174" s="34">
        <v>92315.48</v>
      </c>
      <c r="F3174" s="34">
        <v>92305.25</v>
      </c>
      <c r="G3174" s="34">
        <v>92305.25</v>
      </c>
      <c r="H3174" s="34">
        <v>92305.25</v>
      </c>
      <c r="I3174" s="34">
        <v>92305.25</v>
      </c>
      <c r="J3174" s="34">
        <v>92305.25</v>
      </c>
      <c r="K3174" s="34">
        <v>92305.25</v>
      </c>
      <c r="L3174" s="34">
        <v>87447.98</v>
      </c>
      <c r="M3174" s="34">
        <v>87447.98</v>
      </c>
      <c r="N3174" s="34">
        <v>87447.98</v>
      </c>
      <c r="O3174" s="34">
        <v>87447.98</v>
      </c>
      <c r="P3174" s="34">
        <v>87447.98</v>
      </c>
      <c r="Q3174" s="34">
        <v>87447.98</v>
      </c>
      <c r="R3174" s="34">
        <v>87447.98</v>
      </c>
      <c r="S3174" s="34">
        <v>87447.98</v>
      </c>
    </row>
    <row r="3175" spans="2:19">
      <c r="B3175" s="5">
        <v>1985</v>
      </c>
      <c r="C3175" s="34">
        <v>101795.69999999998</v>
      </c>
      <c r="D3175" s="34">
        <v>101795.69999999998</v>
      </c>
      <c r="E3175" s="34">
        <v>101795.69999999998</v>
      </c>
      <c r="F3175" s="34">
        <v>101795.69999999998</v>
      </c>
      <c r="G3175" s="34">
        <v>101795.69999999998</v>
      </c>
      <c r="H3175" s="34">
        <v>77942.39999999998</v>
      </c>
      <c r="I3175" s="34">
        <v>77942.39999999998</v>
      </c>
      <c r="J3175" s="34">
        <v>77942.39999999998</v>
      </c>
      <c r="K3175" s="34">
        <v>77942.39999999998</v>
      </c>
      <c r="L3175" s="34">
        <v>77942.39999999998</v>
      </c>
      <c r="M3175" s="34">
        <v>77942.39999999998</v>
      </c>
      <c r="N3175" s="34">
        <v>77942.400000000009</v>
      </c>
      <c r="O3175" s="34">
        <v>77942.400000000009</v>
      </c>
      <c r="P3175" s="34">
        <v>77942.400000000009</v>
      </c>
      <c r="Q3175" s="34">
        <v>77942.400000000009</v>
      </c>
      <c r="R3175" s="34">
        <v>77942.400000000009</v>
      </c>
      <c r="S3175" s="34">
        <v>77942.400000000009</v>
      </c>
    </row>
    <row r="3176" spans="2:19">
      <c r="B3176" s="5">
        <v>1984</v>
      </c>
      <c r="C3176" s="34">
        <v>4703.8900000000003</v>
      </c>
      <c r="D3176" s="34">
        <v>4703.8900000000003</v>
      </c>
      <c r="E3176" s="34">
        <v>4703.8900000000003</v>
      </c>
      <c r="F3176" s="34">
        <v>4703.8900000000003</v>
      </c>
      <c r="G3176" s="34">
        <v>4703.8900000000003</v>
      </c>
      <c r="H3176" s="34">
        <v>4703.8900000000003</v>
      </c>
      <c r="I3176" s="34">
        <v>4703.8900000000003</v>
      </c>
      <c r="J3176" s="34">
        <v>4703.8900000000003</v>
      </c>
      <c r="K3176" s="34">
        <v>4703.8900000000003</v>
      </c>
      <c r="L3176" s="34">
        <v>4703.8900000000003</v>
      </c>
      <c r="M3176" s="34">
        <v>4703.8900000000003</v>
      </c>
      <c r="N3176" s="34">
        <v>4703.8900000000003</v>
      </c>
      <c r="O3176" s="34">
        <v>4703.8900000000003</v>
      </c>
      <c r="P3176" s="34">
        <v>4703.8900000000003</v>
      </c>
      <c r="Q3176" s="34">
        <v>4703.8900000000003</v>
      </c>
      <c r="R3176" s="34">
        <v>4703.8900000000003</v>
      </c>
      <c r="S3176" s="34">
        <v>4703.8900000000003</v>
      </c>
    </row>
    <row r="3177" spans="2:19">
      <c r="B3177" s="5">
        <v>1983</v>
      </c>
      <c r="C3177" s="34">
        <v>84626.13</v>
      </c>
      <c r="D3177" s="34">
        <v>84626.13</v>
      </c>
      <c r="E3177" s="34">
        <v>84626.13</v>
      </c>
      <c r="F3177" s="34">
        <v>84626.13</v>
      </c>
      <c r="G3177" s="34">
        <v>84626.13</v>
      </c>
      <c r="H3177" s="34">
        <v>84626.13</v>
      </c>
      <c r="I3177" s="34">
        <v>84626.13</v>
      </c>
      <c r="J3177" s="34">
        <v>84626.13</v>
      </c>
      <c r="K3177" s="34">
        <v>84626.13</v>
      </c>
      <c r="L3177" s="34">
        <v>84626.13</v>
      </c>
      <c r="M3177" s="34">
        <v>84626.13</v>
      </c>
      <c r="N3177" s="34">
        <v>84626.13</v>
      </c>
      <c r="O3177" s="34">
        <v>84626.13</v>
      </c>
      <c r="P3177" s="34">
        <v>84626.13</v>
      </c>
      <c r="Q3177" s="34">
        <v>84626.13</v>
      </c>
      <c r="R3177" s="34">
        <v>84626.13</v>
      </c>
      <c r="S3177" s="34">
        <v>84626.13</v>
      </c>
    </row>
    <row r="3178" spans="2:19">
      <c r="B3178" s="5">
        <v>1982</v>
      </c>
      <c r="C3178" s="34">
        <v>20043.839999999997</v>
      </c>
      <c r="D3178" s="34">
        <v>20043.839999999997</v>
      </c>
      <c r="E3178" s="34">
        <v>20043.839999999997</v>
      </c>
      <c r="F3178" s="34">
        <v>20043.839999999997</v>
      </c>
      <c r="G3178" s="34">
        <v>20043.839999999997</v>
      </c>
      <c r="H3178" s="34">
        <v>20043.839999999997</v>
      </c>
      <c r="I3178" s="34">
        <v>20043.839999999997</v>
      </c>
      <c r="J3178" s="34">
        <v>20043.839999999997</v>
      </c>
      <c r="K3178" s="34">
        <v>20043.839999999997</v>
      </c>
      <c r="L3178" s="34">
        <v>20043.839999999997</v>
      </c>
      <c r="M3178" s="34">
        <v>20043.839999999997</v>
      </c>
      <c r="N3178" s="34">
        <v>20043.84</v>
      </c>
      <c r="O3178" s="34">
        <v>20043.84</v>
      </c>
      <c r="P3178" s="34">
        <v>20043.84</v>
      </c>
      <c r="Q3178" s="34">
        <v>20043.84</v>
      </c>
      <c r="R3178" s="34">
        <v>20043.84</v>
      </c>
      <c r="S3178" s="34">
        <v>20043.84</v>
      </c>
    </row>
    <row r="3179" spans="2:19">
      <c r="B3179" s="5">
        <v>1981</v>
      </c>
      <c r="C3179" s="34">
        <v>63391.25</v>
      </c>
      <c r="D3179" s="34">
        <v>63391.25</v>
      </c>
      <c r="E3179" s="34">
        <v>63391.25</v>
      </c>
      <c r="F3179" s="34">
        <v>63391.25</v>
      </c>
      <c r="G3179" s="34">
        <v>63391.25</v>
      </c>
      <c r="H3179" s="34">
        <v>63391.25</v>
      </c>
      <c r="I3179" s="34">
        <v>63391.25</v>
      </c>
      <c r="J3179" s="34">
        <v>63391.25</v>
      </c>
      <c r="K3179" s="34">
        <v>63391.25</v>
      </c>
      <c r="L3179" s="34">
        <v>63391.25</v>
      </c>
      <c r="M3179" s="34">
        <v>63391.25</v>
      </c>
      <c r="N3179" s="34">
        <v>63391.25</v>
      </c>
      <c r="O3179" s="34">
        <v>63391.25</v>
      </c>
      <c r="P3179" s="34">
        <v>63391.25</v>
      </c>
      <c r="Q3179" s="34">
        <v>63391.25</v>
      </c>
      <c r="R3179" s="34">
        <v>63391.25</v>
      </c>
      <c r="S3179" s="34">
        <v>63391.25</v>
      </c>
    </row>
    <row r="3180" spans="2:19">
      <c r="B3180" s="5">
        <v>1980</v>
      </c>
      <c r="C3180" s="34">
        <v>26089.27</v>
      </c>
      <c r="D3180" s="34">
        <v>26089.27</v>
      </c>
      <c r="E3180" s="34">
        <v>26089.27</v>
      </c>
      <c r="F3180" s="34">
        <v>26089.27</v>
      </c>
      <c r="G3180" s="34">
        <v>26089.27</v>
      </c>
      <c r="H3180" s="34">
        <v>26089.27</v>
      </c>
      <c r="I3180" s="34">
        <v>26089.27</v>
      </c>
      <c r="J3180" s="34">
        <v>24027.74</v>
      </c>
      <c r="K3180" s="34">
        <v>24027.74</v>
      </c>
      <c r="L3180" s="34">
        <v>24027.74</v>
      </c>
      <c r="M3180" s="34">
        <v>24027.74</v>
      </c>
      <c r="N3180" s="34">
        <v>24027.74</v>
      </c>
      <c r="O3180" s="34">
        <v>24027.74</v>
      </c>
      <c r="P3180" s="34">
        <v>24027.74</v>
      </c>
      <c r="Q3180" s="34">
        <v>24027.74</v>
      </c>
      <c r="R3180" s="34">
        <v>24027.74</v>
      </c>
      <c r="S3180" s="34">
        <v>24027.74</v>
      </c>
    </row>
    <row r="3181" spans="2:19">
      <c r="B3181" s="5">
        <v>1979</v>
      </c>
      <c r="C3181" s="34">
        <v>34556.910000000003</v>
      </c>
      <c r="D3181" s="34">
        <v>34556.910000000003</v>
      </c>
      <c r="E3181" s="34">
        <v>34556.910000000003</v>
      </c>
      <c r="F3181" s="34">
        <v>34556.910000000003</v>
      </c>
      <c r="G3181" s="34">
        <v>34556.910000000003</v>
      </c>
      <c r="H3181" s="34">
        <v>34556.910000000003</v>
      </c>
      <c r="I3181" s="34">
        <v>34556.910000000003</v>
      </c>
      <c r="J3181" s="34">
        <v>30087.710000000003</v>
      </c>
      <c r="K3181" s="34">
        <v>30087.710000000003</v>
      </c>
      <c r="L3181" s="34">
        <v>30087.710000000003</v>
      </c>
      <c r="M3181" s="34">
        <v>30087.710000000003</v>
      </c>
      <c r="N3181" s="34">
        <v>30087.710000000003</v>
      </c>
      <c r="O3181" s="34">
        <v>30087.710000000003</v>
      </c>
      <c r="P3181" s="34">
        <v>30087.710000000003</v>
      </c>
      <c r="Q3181" s="34">
        <v>30087.710000000003</v>
      </c>
      <c r="R3181" s="34">
        <v>30087.710000000003</v>
      </c>
      <c r="S3181" s="34">
        <v>30087.710000000003</v>
      </c>
    </row>
    <row r="3182" spans="2:19">
      <c r="B3182" s="5">
        <v>1978</v>
      </c>
      <c r="C3182" s="34">
        <v>123180.38</v>
      </c>
      <c r="D3182" s="34">
        <v>123180.38</v>
      </c>
      <c r="E3182" s="34">
        <v>123180.38</v>
      </c>
      <c r="F3182" s="34">
        <v>123180.38</v>
      </c>
      <c r="G3182" s="34">
        <v>123180.38</v>
      </c>
      <c r="H3182" s="34">
        <v>123180.38</v>
      </c>
      <c r="I3182" s="34">
        <v>123180.38</v>
      </c>
      <c r="J3182" s="34">
        <v>123180.38</v>
      </c>
      <c r="K3182" s="34">
        <v>123180.38</v>
      </c>
      <c r="L3182" s="34">
        <v>123123.14</v>
      </c>
      <c r="M3182" s="34">
        <v>123123.14</v>
      </c>
      <c r="N3182" s="34">
        <v>123123.14</v>
      </c>
      <c r="O3182" s="34">
        <v>123123.14</v>
      </c>
      <c r="P3182" s="34">
        <v>123123.14</v>
      </c>
      <c r="Q3182" s="34">
        <v>123123.14</v>
      </c>
      <c r="R3182" s="34">
        <v>123123.14</v>
      </c>
      <c r="S3182" s="34">
        <v>123123.14</v>
      </c>
    </row>
    <row r="3183" spans="2:19">
      <c r="B3183" s="5">
        <v>1977</v>
      </c>
      <c r="C3183" s="34">
        <v>61318.06</v>
      </c>
      <c r="D3183" s="34">
        <v>61318.06</v>
      </c>
      <c r="E3183" s="34">
        <v>61318.06</v>
      </c>
      <c r="F3183" s="34">
        <v>61318.06</v>
      </c>
      <c r="G3183" s="34">
        <v>61318.06</v>
      </c>
      <c r="H3183" s="34">
        <v>61318.06</v>
      </c>
      <c r="I3183" s="34">
        <v>61318.06</v>
      </c>
      <c r="J3183" s="34">
        <v>61318.06</v>
      </c>
      <c r="K3183" s="34">
        <v>61318.06</v>
      </c>
      <c r="L3183" s="34">
        <v>55128.869999999995</v>
      </c>
      <c r="M3183" s="34">
        <v>55128.869999999995</v>
      </c>
      <c r="N3183" s="34">
        <v>55128.869999999995</v>
      </c>
      <c r="O3183" s="34">
        <v>55128.869999999995</v>
      </c>
      <c r="P3183" s="34">
        <v>55128.869999999995</v>
      </c>
      <c r="Q3183" s="34">
        <v>55128.869999999995</v>
      </c>
      <c r="R3183" s="34">
        <v>55128.869999999995</v>
      </c>
      <c r="S3183" s="34">
        <v>55128.869999999995</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53759.87</v>
      </c>
      <c r="D3194" s="34">
        <v>53759.87</v>
      </c>
      <c r="E3194" s="34">
        <v>53759.87</v>
      </c>
      <c r="F3194" s="34">
        <v>53759.87</v>
      </c>
      <c r="G3194" s="34">
        <v>53759.87</v>
      </c>
      <c r="H3194" s="34">
        <v>53759.87</v>
      </c>
      <c r="I3194" s="34">
        <v>53759.87</v>
      </c>
      <c r="J3194" s="34">
        <v>53759.87</v>
      </c>
      <c r="K3194" s="34">
        <v>53759.87</v>
      </c>
      <c r="L3194" s="34">
        <v>4870.46</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51802</v>
      </c>
      <c r="D3201" s="34">
        <v>51802</v>
      </c>
      <c r="E3201" s="34">
        <v>51802</v>
      </c>
      <c r="F3201" s="34">
        <v>51802</v>
      </c>
      <c r="G3201" s="34">
        <v>51802</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2861.44</v>
      </c>
      <c r="D3204" s="34">
        <v>2861.44</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1630.68</v>
      </c>
      <c r="D3211" s="34">
        <v>1630.68</v>
      </c>
      <c r="E3211" s="34">
        <v>1630.68</v>
      </c>
      <c r="F3211" s="34">
        <v>1630.68</v>
      </c>
      <c r="G3211" s="34">
        <v>1630.68</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8879.6899999999987</v>
      </c>
      <c r="D3212" s="34">
        <v>8879.6899999999987</v>
      </c>
      <c r="E3212" s="34">
        <v>7972.68</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57" t="s">
        <v>137</v>
      </c>
      <c r="B3231" s="6" t="s">
        <v>10</v>
      </c>
      <c r="C3231" s="10">
        <f>SUM(C3154:C3230)</f>
        <v>2271870.9800000004</v>
      </c>
      <c r="D3231" s="10">
        <f>SUM(D3153:D3230)</f>
        <v>2327399.08</v>
      </c>
      <c r="E3231" s="10">
        <f>SUM(E3152:E3230)</f>
        <v>2361676.9700000007</v>
      </c>
      <c r="F3231" s="10">
        <f>SUM(F3151:F3230)</f>
        <v>2401346.2000000002</v>
      </c>
      <c r="G3231" s="10">
        <f>SUM(G3150:G3230)</f>
        <v>2438723.0200000005</v>
      </c>
      <c r="H3231" s="10">
        <f>SUM(H3144:H3230)</f>
        <v>2504270.91</v>
      </c>
      <c r="I3231" s="10">
        <f>SUM(I3144:I3230)</f>
        <v>2506306.8600000003</v>
      </c>
      <c r="J3231" s="10">
        <f t="shared" ref="J3231" si="63">SUM(J3144:J3230)</f>
        <v>2522514.9700000002</v>
      </c>
      <c r="K3231" s="10">
        <f>SUM(K3144:K3230)</f>
        <v>2539610.33</v>
      </c>
      <c r="L3231" s="10">
        <f t="shared" ref="L3231" si="64">SUM(L3144:L3230)</f>
        <v>2510199.2900000005</v>
      </c>
      <c r="M3231" s="10">
        <f>SUM(M3144:M3230)</f>
        <v>2521567.7100000004</v>
      </c>
      <c r="N3231" s="10">
        <f>SUM(N3139:N3230)</f>
        <v>2521567.7100000004</v>
      </c>
      <c r="O3231" s="10">
        <f>SUM(O3139:O3230)</f>
        <v>2521567.7100000004</v>
      </c>
      <c r="P3231" s="10">
        <f>SUM(P3139:P3230)</f>
        <v>2521567.7100000004</v>
      </c>
      <c r="Q3231" s="10">
        <f>SUM(Q3139:Q3230)</f>
        <v>2521567.7100000004</v>
      </c>
      <c r="R3231" s="10">
        <f>SUM(R3138:R3230)</f>
        <v>2521567.7100000004</v>
      </c>
      <c r="S3231" s="10">
        <f>SUM(S3138:S3230)</f>
        <v>2521567.7100000004</v>
      </c>
    </row>
    <row r="3232" spans="1:19">
      <c r="A3232" s="58"/>
      <c r="B3232" s="6"/>
      <c r="C3232" s="7"/>
      <c r="D3232" s="7"/>
      <c r="E3232" s="7"/>
      <c r="F3232" s="7"/>
      <c r="G3232" s="7"/>
      <c r="H3232" s="7"/>
      <c r="I3232" s="7"/>
      <c r="J3232" s="7"/>
      <c r="K3232" s="7"/>
      <c r="L3232" s="7"/>
      <c r="M3232" s="9"/>
    </row>
    <row r="3233" spans="1:19" ht="25.5">
      <c r="A3233" s="59" t="s">
        <v>138</v>
      </c>
      <c r="B3233" s="5">
        <v>2022</v>
      </c>
      <c r="C3233" s="33"/>
      <c r="D3233" s="33"/>
      <c r="E3233" s="33"/>
      <c r="F3233" s="33"/>
      <c r="G3233" s="33"/>
      <c r="H3233" s="33"/>
      <c r="I3233" s="33"/>
      <c r="J3233" s="33"/>
      <c r="K3233" s="33"/>
      <c r="L3233" s="33"/>
      <c r="M3233" s="33"/>
      <c r="N3233" s="33"/>
      <c r="O3233" s="33"/>
      <c r="P3233" s="33"/>
      <c r="Q3233" s="33"/>
      <c r="R3233" s="56"/>
      <c r="S3233" s="34">
        <v>13257</v>
      </c>
    </row>
    <row r="3234" spans="1:19">
      <c r="A3234" s="35"/>
      <c r="B3234" s="5">
        <v>2021</v>
      </c>
      <c r="C3234" s="33"/>
      <c r="D3234" s="33"/>
      <c r="E3234" s="33"/>
      <c r="F3234" s="33"/>
      <c r="G3234" s="33"/>
      <c r="H3234" s="33"/>
      <c r="I3234" s="33"/>
      <c r="J3234" s="33"/>
      <c r="K3234" s="33"/>
      <c r="L3234" s="33"/>
      <c r="M3234" s="33"/>
      <c r="N3234" s="33"/>
      <c r="O3234" s="33"/>
      <c r="P3234" s="33"/>
      <c r="Q3234" s="33"/>
      <c r="R3234" s="34">
        <v>8992.2000000000007</v>
      </c>
      <c r="S3234" s="34">
        <v>8992.2000000000007</v>
      </c>
    </row>
    <row r="3235" spans="1:19">
      <c r="B3235" s="5">
        <v>2020</v>
      </c>
      <c r="C3235" s="33"/>
      <c r="D3235" s="33"/>
      <c r="E3235" s="33"/>
      <c r="F3235" s="33"/>
      <c r="G3235" s="33"/>
      <c r="H3235" s="33"/>
      <c r="I3235" s="33"/>
      <c r="J3235" s="33"/>
      <c r="K3235" s="33"/>
      <c r="L3235" s="33"/>
      <c r="M3235" s="33"/>
      <c r="N3235" s="33"/>
      <c r="O3235" s="33"/>
      <c r="P3235" s="33"/>
      <c r="Q3235" s="34">
        <v>16373.66</v>
      </c>
      <c r="R3235" s="34">
        <v>16373.66</v>
      </c>
      <c r="S3235" s="34">
        <v>16373.66</v>
      </c>
    </row>
    <row r="3236" spans="1:19">
      <c r="A3236" s="37"/>
      <c r="B3236" s="5">
        <v>2019</v>
      </c>
      <c r="C3236" s="33"/>
      <c r="D3236" s="33"/>
      <c r="E3236" s="33"/>
      <c r="F3236" s="33"/>
      <c r="G3236" s="33"/>
      <c r="H3236" s="33"/>
      <c r="I3236" s="33"/>
      <c r="J3236" s="33"/>
      <c r="K3236" s="33"/>
      <c r="L3236" s="33"/>
      <c r="M3236" s="33"/>
      <c r="N3236" s="33"/>
      <c r="O3236" s="33"/>
      <c r="P3236" s="34">
        <v>11819</v>
      </c>
      <c r="Q3236" s="34">
        <v>11819</v>
      </c>
      <c r="R3236" s="34">
        <v>11819</v>
      </c>
      <c r="S3236" s="34">
        <v>11819</v>
      </c>
    </row>
    <row r="3237" spans="1:19">
      <c r="A3237" s="37"/>
      <c r="B3237" s="5">
        <v>2018</v>
      </c>
      <c r="C3237" s="33"/>
      <c r="D3237" s="33"/>
      <c r="E3237" s="33"/>
      <c r="F3237" s="33"/>
      <c r="G3237" s="33"/>
      <c r="H3237" s="33"/>
      <c r="I3237" s="33"/>
      <c r="J3237" s="33"/>
      <c r="K3237" s="33"/>
      <c r="L3237" s="33"/>
      <c r="M3237" s="33"/>
      <c r="N3237" s="33"/>
      <c r="O3237" s="34">
        <v>5180</v>
      </c>
      <c r="P3237" s="34">
        <v>5180</v>
      </c>
      <c r="Q3237" s="34">
        <v>5180</v>
      </c>
      <c r="R3237" s="34">
        <v>5180</v>
      </c>
      <c r="S3237" s="34">
        <v>5180</v>
      </c>
    </row>
    <row r="3238" spans="1:19">
      <c r="A3238" s="37"/>
      <c r="B3238" s="5">
        <v>2017</v>
      </c>
      <c r="C3238" s="33"/>
      <c r="D3238" s="33"/>
      <c r="E3238" s="33"/>
      <c r="F3238" s="33"/>
      <c r="G3238" s="33"/>
      <c r="H3238" s="33"/>
      <c r="I3238" s="33"/>
      <c r="J3238" s="33"/>
      <c r="K3238" s="33"/>
      <c r="L3238" s="33"/>
      <c r="M3238" s="33"/>
      <c r="N3238" s="34">
        <v>4960</v>
      </c>
      <c r="O3238" s="34">
        <v>4960</v>
      </c>
      <c r="P3238" s="34">
        <v>4960</v>
      </c>
      <c r="Q3238" s="34">
        <v>4960</v>
      </c>
      <c r="R3238" s="34">
        <v>4960</v>
      </c>
      <c r="S3238" s="34">
        <v>4960</v>
      </c>
    </row>
    <row r="3239" spans="1:19">
      <c r="B3239" s="5">
        <v>2016</v>
      </c>
      <c r="C3239" s="33"/>
      <c r="D3239" s="33"/>
      <c r="E3239" s="33"/>
      <c r="F3239" s="33"/>
      <c r="G3239" s="33"/>
      <c r="H3239" s="33"/>
      <c r="I3239" s="33"/>
      <c r="J3239" s="33"/>
      <c r="K3239" s="33"/>
      <c r="L3239" s="33"/>
      <c r="M3239" s="34">
        <v>4953.5</v>
      </c>
      <c r="N3239" s="34">
        <v>4953.5</v>
      </c>
      <c r="O3239" s="34">
        <v>4953.5</v>
      </c>
      <c r="P3239" s="34">
        <v>4953.5</v>
      </c>
      <c r="Q3239" s="34">
        <v>4953.5</v>
      </c>
      <c r="R3239" s="34">
        <v>4953.5</v>
      </c>
      <c r="S3239" s="34">
        <v>4953.5</v>
      </c>
    </row>
    <row r="3240" spans="1:19">
      <c r="B3240" s="5">
        <v>2015</v>
      </c>
      <c r="C3240" s="33"/>
      <c r="D3240" s="33"/>
      <c r="E3240" s="33"/>
      <c r="F3240" s="33"/>
      <c r="G3240" s="33"/>
      <c r="H3240" s="33"/>
      <c r="I3240" s="33"/>
      <c r="J3240" s="33"/>
      <c r="K3240" s="33"/>
      <c r="L3240" s="34">
        <v>4174</v>
      </c>
      <c r="M3240" s="34">
        <v>4174</v>
      </c>
      <c r="N3240" s="34">
        <v>4174</v>
      </c>
      <c r="O3240" s="34">
        <v>4174</v>
      </c>
      <c r="P3240" s="34">
        <v>4174</v>
      </c>
      <c r="Q3240" s="34">
        <v>4174</v>
      </c>
      <c r="R3240" s="34">
        <v>4174</v>
      </c>
      <c r="S3240" s="34">
        <v>4174</v>
      </c>
    </row>
    <row r="3241" spans="1:19">
      <c r="B3241" s="5">
        <v>2014</v>
      </c>
      <c r="C3241" s="33"/>
      <c r="D3241" s="33"/>
      <c r="E3241" s="33"/>
      <c r="F3241" s="33"/>
      <c r="G3241" s="33"/>
      <c r="H3241" s="33"/>
      <c r="I3241" s="33"/>
      <c r="J3241" s="33"/>
      <c r="K3241" s="34">
        <v>6899.4</v>
      </c>
      <c r="L3241" s="34">
        <v>6899.4</v>
      </c>
      <c r="M3241" s="34">
        <v>6899.4</v>
      </c>
      <c r="N3241" s="34">
        <v>6899.4</v>
      </c>
      <c r="O3241" s="34">
        <v>6899.4</v>
      </c>
      <c r="P3241" s="34">
        <v>6899.4</v>
      </c>
      <c r="Q3241" s="34">
        <v>6899.4</v>
      </c>
      <c r="R3241" s="34">
        <v>6899.4</v>
      </c>
      <c r="S3241" s="34">
        <v>6899.4</v>
      </c>
    </row>
    <row r="3242" spans="1:19">
      <c r="B3242" s="5">
        <v>2013</v>
      </c>
      <c r="C3242" s="33"/>
      <c r="D3242" s="33"/>
      <c r="E3242" s="33"/>
      <c r="F3242" s="33"/>
      <c r="G3242" s="33"/>
      <c r="H3242" s="33"/>
      <c r="I3242" s="33"/>
      <c r="J3242" s="34">
        <v>1678.1699999999998</v>
      </c>
      <c r="K3242" s="34">
        <v>1678.1699999999998</v>
      </c>
      <c r="L3242" s="34">
        <v>1678.1699999999998</v>
      </c>
      <c r="M3242" s="34">
        <v>1678.1699999999998</v>
      </c>
      <c r="N3242" s="34">
        <v>1678.1699999999998</v>
      </c>
      <c r="O3242" s="34">
        <v>1678.1699999999998</v>
      </c>
      <c r="P3242" s="34">
        <v>1678.1699999999998</v>
      </c>
      <c r="Q3242" s="34">
        <v>1678.1699999999998</v>
      </c>
      <c r="R3242" s="34">
        <v>1678.1699999999998</v>
      </c>
      <c r="S3242" s="34">
        <v>1678.1699999999998</v>
      </c>
    </row>
    <row r="3243" spans="1:19">
      <c r="B3243" s="5">
        <v>2012</v>
      </c>
      <c r="C3243" s="33"/>
      <c r="D3243" s="33"/>
      <c r="E3243" s="33"/>
      <c r="F3243" s="33"/>
      <c r="G3243" s="33"/>
      <c r="H3243" s="33"/>
      <c r="I3243" s="34">
        <v>7229.6</v>
      </c>
      <c r="J3243" s="34">
        <v>7229.6</v>
      </c>
      <c r="K3243" s="34">
        <v>7229.6</v>
      </c>
      <c r="L3243" s="34">
        <v>7229.6</v>
      </c>
      <c r="M3243" s="34">
        <v>7229.6</v>
      </c>
      <c r="N3243" s="34">
        <v>7229.6</v>
      </c>
      <c r="O3243" s="34">
        <v>7229.6</v>
      </c>
      <c r="P3243" s="34">
        <v>7229.6</v>
      </c>
      <c r="Q3243" s="34">
        <v>7229.6</v>
      </c>
      <c r="R3243" s="34">
        <v>7229.6</v>
      </c>
      <c r="S3243" s="34">
        <v>7229.6</v>
      </c>
    </row>
    <row r="3244" spans="1:19">
      <c r="B3244" s="5">
        <v>2011</v>
      </c>
      <c r="C3244" s="33"/>
      <c r="D3244" s="33"/>
      <c r="E3244" s="33"/>
      <c r="F3244" s="33"/>
      <c r="G3244" s="33"/>
      <c r="H3244" s="34">
        <v>5885.43</v>
      </c>
      <c r="I3244" s="34">
        <v>5885.43</v>
      </c>
      <c r="J3244" s="34">
        <v>5885.43</v>
      </c>
      <c r="K3244" s="34">
        <v>5885.43</v>
      </c>
      <c r="L3244" s="34">
        <v>5885.43</v>
      </c>
      <c r="M3244" s="34">
        <v>5885.43</v>
      </c>
      <c r="N3244" s="34">
        <v>5885.43</v>
      </c>
      <c r="O3244" s="34">
        <v>5885.43</v>
      </c>
      <c r="P3244" s="34">
        <v>5885.43</v>
      </c>
      <c r="Q3244" s="34">
        <v>5885.43</v>
      </c>
      <c r="R3244" s="34">
        <v>5885.43</v>
      </c>
      <c r="S3244" s="34">
        <v>5885.43</v>
      </c>
    </row>
    <row r="3245" spans="1:19">
      <c r="B3245" s="5">
        <v>2010</v>
      </c>
      <c r="C3245" s="33"/>
      <c r="D3245" s="33"/>
      <c r="E3245" s="33"/>
      <c r="F3245" s="33"/>
      <c r="G3245" s="34">
        <v>9304.24</v>
      </c>
      <c r="H3245" s="34">
        <v>9304.24</v>
      </c>
      <c r="I3245" s="34">
        <v>9304.24</v>
      </c>
      <c r="J3245" s="34">
        <v>9304.24</v>
      </c>
      <c r="K3245" s="34">
        <v>9304.24</v>
      </c>
      <c r="L3245" s="34">
        <v>9304.24</v>
      </c>
      <c r="M3245" s="34">
        <v>9304.24</v>
      </c>
      <c r="N3245" s="34">
        <v>9304.24</v>
      </c>
      <c r="O3245" s="34">
        <v>9304.24</v>
      </c>
      <c r="P3245" s="34">
        <v>9304.24</v>
      </c>
      <c r="Q3245" s="34">
        <v>9304.24</v>
      </c>
      <c r="R3245" s="34">
        <v>9304.24</v>
      </c>
      <c r="S3245" s="34">
        <v>9304.24</v>
      </c>
    </row>
    <row r="3246" spans="1:19">
      <c r="B3246" s="5">
        <v>2009</v>
      </c>
      <c r="C3246" s="33"/>
      <c r="D3246" s="33"/>
      <c r="E3246" s="33"/>
      <c r="F3246" s="34">
        <v>3697.7</v>
      </c>
      <c r="G3246" s="34">
        <v>3697.7</v>
      </c>
      <c r="H3246" s="34">
        <v>3697.7</v>
      </c>
      <c r="I3246" s="34">
        <v>3697.7</v>
      </c>
      <c r="J3246" s="34">
        <v>3697.7</v>
      </c>
      <c r="K3246" s="34">
        <v>3697.7</v>
      </c>
      <c r="L3246" s="34">
        <v>3697.7</v>
      </c>
      <c r="M3246" s="34">
        <v>3697.7</v>
      </c>
      <c r="N3246" s="34">
        <v>3697.7</v>
      </c>
      <c r="O3246" s="34">
        <v>3697.7</v>
      </c>
      <c r="P3246" s="34">
        <v>3697.7</v>
      </c>
      <c r="Q3246" s="34">
        <v>3697.7</v>
      </c>
      <c r="R3246" s="34">
        <v>3697.7</v>
      </c>
      <c r="S3246" s="34">
        <v>3697.7</v>
      </c>
    </row>
    <row r="3247" spans="1:19">
      <c r="B3247" s="5">
        <v>2008</v>
      </c>
      <c r="C3247" s="33"/>
      <c r="D3247" s="33"/>
      <c r="E3247" s="34">
        <v>20511.02</v>
      </c>
      <c r="F3247" s="34">
        <v>20511.02</v>
      </c>
      <c r="G3247" s="34">
        <v>20511.02</v>
      </c>
      <c r="H3247" s="34">
        <v>20511.02</v>
      </c>
      <c r="I3247" s="34">
        <v>20511.02</v>
      </c>
      <c r="J3247" s="34">
        <v>20511.02</v>
      </c>
      <c r="K3247" s="34">
        <v>20511.02</v>
      </c>
      <c r="L3247" s="34">
        <v>20511.02</v>
      </c>
      <c r="M3247" s="34">
        <v>20511.02</v>
      </c>
      <c r="N3247" s="34">
        <v>20511.02</v>
      </c>
      <c r="O3247" s="34">
        <v>20511.02</v>
      </c>
      <c r="P3247" s="34">
        <v>20511.02</v>
      </c>
      <c r="Q3247" s="34">
        <v>20511.02</v>
      </c>
      <c r="R3247" s="34">
        <v>20511.02</v>
      </c>
      <c r="S3247" s="34">
        <v>20511.02</v>
      </c>
    </row>
    <row r="3248" spans="1:19">
      <c r="B3248" s="5">
        <v>2007</v>
      </c>
      <c r="C3248" s="33"/>
      <c r="D3248" s="34">
        <v>44548.040000000008</v>
      </c>
      <c r="E3248" s="34">
        <v>44548.040000000008</v>
      </c>
      <c r="F3248" s="34">
        <v>44548.040000000008</v>
      </c>
      <c r="G3248" s="34">
        <v>44548.040000000008</v>
      </c>
      <c r="H3248" s="34">
        <v>44548.040000000008</v>
      </c>
      <c r="I3248" s="34">
        <v>44548.040000000008</v>
      </c>
      <c r="J3248" s="34">
        <v>44548.040000000008</v>
      </c>
      <c r="K3248" s="34">
        <v>44548.040000000008</v>
      </c>
      <c r="L3248" s="34">
        <v>44548.040000000008</v>
      </c>
      <c r="M3248" s="34">
        <v>24598.760000000009</v>
      </c>
      <c r="N3248" s="34">
        <v>24598.760000000009</v>
      </c>
      <c r="O3248" s="34">
        <v>24598.760000000009</v>
      </c>
      <c r="P3248" s="34">
        <v>24598.760000000009</v>
      </c>
      <c r="Q3248" s="34">
        <v>24598.760000000009</v>
      </c>
      <c r="R3248" s="34">
        <v>24598.760000000009</v>
      </c>
      <c r="S3248" s="34">
        <v>24598.760000000009</v>
      </c>
    </row>
    <row r="3249" spans="2:19">
      <c r="B3249" s="5">
        <v>2006</v>
      </c>
      <c r="C3249" s="34">
        <v>45717.37</v>
      </c>
      <c r="D3249" s="34">
        <v>45717.37</v>
      </c>
      <c r="E3249" s="34">
        <v>45717.37</v>
      </c>
      <c r="F3249" s="34">
        <v>45717.37</v>
      </c>
      <c r="G3249" s="34">
        <v>45717.37</v>
      </c>
      <c r="H3249" s="34">
        <v>45717.37</v>
      </c>
      <c r="I3249" s="34">
        <v>45717.37</v>
      </c>
      <c r="J3249" s="34">
        <v>45717.37</v>
      </c>
      <c r="K3249" s="34">
        <v>45717.37</v>
      </c>
      <c r="L3249" s="34">
        <v>16423.050000000003</v>
      </c>
      <c r="M3249" s="34">
        <v>16423.050000000003</v>
      </c>
      <c r="N3249" s="34">
        <v>16423.050000000003</v>
      </c>
      <c r="O3249" s="34">
        <v>16423.050000000003</v>
      </c>
      <c r="P3249" s="34">
        <v>16423.050000000003</v>
      </c>
      <c r="Q3249" s="34">
        <v>16423.050000000003</v>
      </c>
      <c r="R3249" s="34">
        <v>16423.050000000003</v>
      </c>
      <c r="S3249" s="34">
        <v>16423.050000000003</v>
      </c>
    </row>
    <row r="3250" spans="2:19">
      <c r="B3250" s="5">
        <v>2005</v>
      </c>
      <c r="C3250" s="34">
        <v>10996.75</v>
      </c>
      <c r="D3250" s="34">
        <v>10996.75</v>
      </c>
      <c r="E3250" s="34">
        <v>10996.75</v>
      </c>
      <c r="F3250" s="34">
        <v>10996.75</v>
      </c>
      <c r="G3250" s="34">
        <v>10996.75</v>
      </c>
      <c r="H3250" s="34">
        <v>10996.75</v>
      </c>
      <c r="I3250" s="34">
        <v>10996.75</v>
      </c>
      <c r="J3250" s="34">
        <v>10996.75</v>
      </c>
      <c r="K3250" s="34">
        <v>5071.3999999999996</v>
      </c>
      <c r="L3250" s="34">
        <v>5071.3999999999996</v>
      </c>
      <c r="M3250" s="34">
        <v>5071.3999999999996</v>
      </c>
      <c r="N3250" s="34">
        <v>5071.3999999999996</v>
      </c>
      <c r="O3250" s="34">
        <v>5071.3999999999996</v>
      </c>
      <c r="P3250" s="34">
        <v>5071.3999999999996</v>
      </c>
      <c r="Q3250" s="34">
        <v>5071.3999999999996</v>
      </c>
      <c r="R3250" s="34">
        <v>5071.3999999999996</v>
      </c>
      <c r="S3250" s="34">
        <v>5071.3999999999996</v>
      </c>
    </row>
    <row r="3251" spans="2:19">
      <c r="B3251" s="5">
        <v>2004</v>
      </c>
      <c r="C3251" s="34">
        <v>22006.21</v>
      </c>
      <c r="D3251" s="34">
        <v>22006.21</v>
      </c>
      <c r="E3251" s="34">
        <v>22006.21</v>
      </c>
      <c r="F3251" s="34">
        <v>22006.21</v>
      </c>
      <c r="G3251" s="34">
        <v>22006.21</v>
      </c>
      <c r="H3251" s="34">
        <v>22006.21</v>
      </c>
      <c r="I3251" s="34">
        <v>22006.21</v>
      </c>
      <c r="J3251" s="34">
        <v>14706.21</v>
      </c>
      <c r="K3251" s="34">
        <v>14706.21</v>
      </c>
      <c r="L3251" s="34">
        <v>14706.21</v>
      </c>
      <c r="M3251" s="34">
        <v>14706.21</v>
      </c>
      <c r="N3251" s="34">
        <v>14706.21</v>
      </c>
      <c r="O3251" s="34">
        <v>14706.21</v>
      </c>
      <c r="P3251" s="34">
        <v>14706.21</v>
      </c>
      <c r="Q3251" s="34">
        <v>14706.21</v>
      </c>
      <c r="R3251" s="34">
        <v>14706.21</v>
      </c>
      <c r="S3251" s="34">
        <v>14706.21</v>
      </c>
    </row>
    <row r="3252" spans="2:19">
      <c r="B3252" s="5">
        <v>2003</v>
      </c>
      <c r="C3252" s="34">
        <v>21815.22</v>
      </c>
      <c r="D3252" s="34">
        <v>21815.22</v>
      </c>
      <c r="E3252" s="34">
        <v>21815.22</v>
      </c>
      <c r="F3252" s="34">
        <v>21815.22</v>
      </c>
      <c r="G3252" s="34">
        <v>21815.22</v>
      </c>
      <c r="H3252" s="34">
        <v>21815.22</v>
      </c>
      <c r="I3252" s="34">
        <v>21815.22</v>
      </c>
      <c r="J3252" s="34">
        <v>21815.22</v>
      </c>
      <c r="K3252" s="34">
        <v>21815.22</v>
      </c>
      <c r="L3252" s="34">
        <v>21815.22</v>
      </c>
      <c r="M3252" s="34">
        <v>21815.22</v>
      </c>
      <c r="N3252" s="34">
        <v>21815.22</v>
      </c>
      <c r="O3252" s="34">
        <v>21815.22</v>
      </c>
      <c r="P3252" s="34">
        <v>21815.22</v>
      </c>
      <c r="Q3252" s="34">
        <v>21815.22</v>
      </c>
      <c r="R3252" s="34">
        <v>21815.22</v>
      </c>
      <c r="S3252" s="34">
        <v>21815.22</v>
      </c>
    </row>
    <row r="3253" spans="2:19">
      <c r="B3253" s="5">
        <v>2002</v>
      </c>
      <c r="C3253" s="34">
        <v>6740.57</v>
      </c>
      <c r="D3253" s="34">
        <v>6740.57</v>
      </c>
      <c r="E3253" s="34">
        <v>6740.57</v>
      </c>
      <c r="F3253" s="34">
        <v>6740.57</v>
      </c>
      <c r="G3253" s="34">
        <v>6740.57</v>
      </c>
      <c r="H3253" s="34">
        <v>0</v>
      </c>
      <c r="I3253" s="34">
        <v>0</v>
      </c>
      <c r="J3253" s="34">
        <v>0</v>
      </c>
      <c r="K3253" s="34">
        <v>0</v>
      </c>
      <c r="L3253" s="34">
        <v>0</v>
      </c>
      <c r="M3253" s="34">
        <v>0</v>
      </c>
      <c r="N3253" s="34">
        <v>0</v>
      </c>
      <c r="O3253" s="34">
        <v>0</v>
      </c>
      <c r="P3253" s="34">
        <v>0</v>
      </c>
      <c r="Q3253" s="34">
        <v>0</v>
      </c>
      <c r="R3253" s="34">
        <v>0</v>
      </c>
      <c r="S3253" s="34">
        <v>0</v>
      </c>
    </row>
    <row r="3254" spans="2:19">
      <c r="B3254" s="5">
        <v>2001</v>
      </c>
      <c r="C3254" s="34">
        <v>4597.08</v>
      </c>
      <c r="D3254" s="34">
        <v>4597.08</v>
      </c>
      <c r="E3254" s="34">
        <v>4597.08</v>
      </c>
      <c r="F3254" s="34">
        <v>4597.08</v>
      </c>
      <c r="G3254" s="34">
        <v>4597.08</v>
      </c>
      <c r="H3254" s="34">
        <v>4597.08</v>
      </c>
      <c r="I3254" s="34">
        <v>4597.08</v>
      </c>
      <c r="J3254" s="34">
        <v>4597.08</v>
      </c>
      <c r="K3254" s="34">
        <v>4597.08</v>
      </c>
      <c r="L3254" s="34">
        <v>4597.08</v>
      </c>
      <c r="M3254" s="34">
        <v>4597.08</v>
      </c>
      <c r="N3254" s="34">
        <v>4597.08</v>
      </c>
      <c r="O3254" s="34">
        <v>4597.08</v>
      </c>
      <c r="P3254" s="34">
        <v>4597.08</v>
      </c>
      <c r="Q3254" s="34">
        <v>4597.08</v>
      </c>
      <c r="R3254" s="34">
        <v>4597.08</v>
      </c>
      <c r="S3254" s="34">
        <v>4597.08</v>
      </c>
    </row>
    <row r="3255" spans="2:19">
      <c r="B3255" s="5">
        <v>2000</v>
      </c>
      <c r="C3255" s="34">
        <v>1012.18</v>
      </c>
      <c r="D3255" s="34">
        <v>1012.18</v>
      </c>
      <c r="E3255" s="34">
        <v>1012.18</v>
      </c>
      <c r="F3255" s="34">
        <v>1012.18</v>
      </c>
      <c r="G3255" s="34">
        <v>1012.18</v>
      </c>
      <c r="H3255" s="34">
        <v>1012.18</v>
      </c>
      <c r="I3255" s="34">
        <v>1012.18</v>
      </c>
      <c r="J3255" s="34">
        <v>1012.18</v>
      </c>
      <c r="K3255" s="34">
        <v>1012.18</v>
      </c>
      <c r="L3255" s="34">
        <v>1012.18</v>
      </c>
      <c r="M3255" s="34">
        <v>1012.18</v>
      </c>
      <c r="N3255" s="34">
        <v>1012.18</v>
      </c>
      <c r="O3255" s="34">
        <v>1012.18</v>
      </c>
      <c r="P3255" s="34">
        <v>1012.18</v>
      </c>
      <c r="Q3255" s="34">
        <v>1012.18</v>
      </c>
      <c r="R3255" s="34">
        <v>1012.18</v>
      </c>
      <c r="S3255" s="34">
        <v>1012.18</v>
      </c>
    </row>
    <row r="3256" spans="2:19">
      <c r="B3256" s="5">
        <v>1999</v>
      </c>
      <c r="C3256" s="34">
        <v>988.76</v>
      </c>
      <c r="D3256" s="34">
        <v>988.76</v>
      </c>
      <c r="E3256" s="34">
        <v>988.76</v>
      </c>
      <c r="F3256" s="34">
        <v>988.76</v>
      </c>
      <c r="G3256" s="34">
        <v>988.76</v>
      </c>
      <c r="H3256" s="34">
        <v>988.76</v>
      </c>
      <c r="I3256" s="34">
        <v>988.76</v>
      </c>
      <c r="J3256" s="34">
        <v>988.76</v>
      </c>
      <c r="K3256" s="34">
        <v>988.76</v>
      </c>
      <c r="L3256" s="34">
        <v>988.76</v>
      </c>
      <c r="M3256" s="34">
        <v>988.76</v>
      </c>
      <c r="N3256" s="34">
        <v>988.76</v>
      </c>
      <c r="O3256" s="34">
        <v>988.76</v>
      </c>
      <c r="P3256" s="34">
        <v>988.76</v>
      </c>
      <c r="Q3256" s="34">
        <v>988.76</v>
      </c>
      <c r="R3256" s="34">
        <v>988.76</v>
      </c>
      <c r="S3256" s="34">
        <v>988.76</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v>0</v>
      </c>
    </row>
    <row r="3258" spans="2:19">
      <c r="B3258" s="5">
        <v>1997</v>
      </c>
      <c r="C3258" s="34">
        <v>2448.94</v>
      </c>
      <c r="D3258" s="34">
        <v>2448.94</v>
      </c>
      <c r="E3258" s="34">
        <v>2448.94</v>
      </c>
      <c r="F3258" s="34">
        <v>2448.94</v>
      </c>
      <c r="G3258" s="34">
        <v>2448.94</v>
      </c>
      <c r="H3258" s="34">
        <v>2448.94</v>
      </c>
      <c r="I3258" s="34">
        <v>2448.94</v>
      </c>
      <c r="J3258" s="34">
        <v>2448.94</v>
      </c>
      <c r="K3258" s="34">
        <v>2448.94</v>
      </c>
      <c r="L3258" s="34">
        <v>2448.94</v>
      </c>
      <c r="M3258" s="34">
        <v>2448.94</v>
      </c>
      <c r="N3258" s="34">
        <v>2448.94</v>
      </c>
      <c r="O3258" s="34">
        <v>2448.94</v>
      </c>
      <c r="P3258" s="34">
        <v>2448.94</v>
      </c>
      <c r="Q3258" s="34">
        <v>2448.94</v>
      </c>
      <c r="R3258" s="34">
        <v>2448.94</v>
      </c>
      <c r="S3258" s="34">
        <v>2448.94</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v>0</v>
      </c>
    </row>
    <row r="3260" spans="2:19">
      <c r="B3260" s="5">
        <v>1995</v>
      </c>
      <c r="C3260" s="34">
        <v>1427.6</v>
      </c>
      <c r="D3260" s="34">
        <v>1427.6</v>
      </c>
      <c r="E3260" s="34">
        <v>1427.6</v>
      </c>
      <c r="F3260" s="34">
        <v>1427.6</v>
      </c>
      <c r="G3260" s="34">
        <v>1427.6</v>
      </c>
      <c r="H3260" s="34">
        <v>1427.6</v>
      </c>
      <c r="I3260" s="34">
        <v>1427.6</v>
      </c>
      <c r="J3260" s="34">
        <v>1427.6</v>
      </c>
      <c r="K3260" s="34">
        <v>1427.6</v>
      </c>
      <c r="L3260" s="34">
        <v>1427.6</v>
      </c>
      <c r="M3260" s="34">
        <v>1427.6</v>
      </c>
      <c r="N3260" s="34">
        <v>1427.6</v>
      </c>
      <c r="O3260" s="34">
        <v>1427.6</v>
      </c>
      <c r="P3260" s="34">
        <v>1427.6</v>
      </c>
      <c r="Q3260" s="34">
        <v>1427.6</v>
      </c>
      <c r="R3260" s="34">
        <v>1427.6</v>
      </c>
      <c r="S3260" s="34">
        <v>1427.6</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v>0</v>
      </c>
    </row>
    <row r="3262" spans="2:19">
      <c r="B3262" s="5">
        <v>1993</v>
      </c>
      <c r="C3262" s="34">
        <v>9791.48</v>
      </c>
      <c r="D3262" s="34">
        <v>9791.48</v>
      </c>
      <c r="E3262" s="34">
        <v>9791.48</v>
      </c>
      <c r="F3262" s="34">
        <v>9791.48</v>
      </c>
      <c r="G3262" s="34">
        <v>9791.48</v>
      </c>
      <c r="H3262" s="34">
        <v>9791.48</v>
      </c>
      <c r="I3262" s="34">
        <v>9791.48</v>
      </c>
      <c r="J3262" s="34">
        <v>9791.48</v>
      </c>
      <c r="K3262" s="34">
        <v>9791.48</v>
      </c>
      <c r="L3262" s="34">
        <v>9791.48</v>
      </c>
      <c r="M3262" s="34">
        <v>9791.48</v>
      </c>
      <c r="N3262" s="34">
        <v>9791.48</v>
      </c>
      <c r="O3262" s="34">
        <v>9791.48</v>
      </c>
      <c r="P3262" s="34">
        <v>9791.48</v>
      </c>
      <c r="Q3262" s="34">
        <v>9791.48</v>
      </c>
      <c r="R3262" s="34">
        <v>9791.48</v>
      </c>
      <c r="S3262" s="34">
        <v>9791.48</v>
      </c>
    </row>
    <row r="3263" spans="2:19">
      <c r="B3263" s="5">
        <v>1992</v>
      </c>
      <c r="C3263" s="34">
        <v>6773.85</v>
      </c>
      <c r="D3263" s="34">
        <v>6773.85</v>
      </c>
      <c r="E3263" s="34">
        <v>6773.85</v>
      </c>
      <c r="F3263" s="34">
        <v>6773.85</v>
      </c>
      <c r="G3263" s="34">
        <v>6773.85</v>
      </c>
      <c r="H3263" s="34">
        <v>6773.85</v>
      </c>
      <c r="I3263" s="34">
        <v>6773.85</v>
      </c>
      <c r="J3263" s="34">
        <v>6773.85</v>
      </c>
      <c r="K3263" s="34">
        <v>6773.85</v>
      </c>
      <c r="L3263" s="34">
        <v>6773.85</v>
      </c>
      <c r="M3263" s="34">
        <v>6773.85</v>
      </c>
      <c r="N3263" s="34">
        <v>6773.85</v>
      </c>
      <c r="O3263" s="34">
        <v>6773.85</v>
      </c>
      <c r="P3263" s="34">
        <v>6773.85</v>
      </c>
      <c r="Q3263" s="34">
        <v>6773.85</v>
      </c>
      <c r="R3263" s="34">
        <v>6773.85</v>
      </c>
      <c r="S3263" s="34">
        <v>6773.85</v>
      </c>
    </row>
    <row r="3264" spans="2:19">
      <c r="B3264" s="5">
        <v>1991</v>
      </c>
      <c r="C3264" s="34">
        <v>2448.81</v>
      </c>
      <c r="D3264" s="34">
        <v>2448.81</v>
      </c>
      <c r="E3264" s="34">
        <v>2448.81</v>
      </c>
      <c r="F3264" s="34">
        <v>2448.81</v>
      </c>
      <c r="G3264" s="34">
        <v>2448.81</v>
      </c>
      <c r="H3264" s="34">
        <v>2448.81</v>
      </c>
      <c r="I3264" s="34">
        <v>2448.81</v>
      </c>
      <c r="J3264" s="34">
        <v>2448.81</v>
      </c>
      <c r="K3264" s="34">
        <v>2448.81</v>
      </c>
      <c r="L3264" s="34">
        <v>2448.81</v>
      </c>
      <c r="M3264" s="34">
        <v>2448.81</v>
      </c>
      <c r="N3264" s="34">
        <v>2448.81</v>
      </c>
      <c r="O3264" s="34">
        <v>2448.81</v>
      </c>
      <c r="P3264" s="34">
        <v>2448.81</v>
      </c>
      <c r="Q3264" s="34">
        <v>2448.81</v>
      </c>
      <c r="R3264" s="34">
        <v>2448.81</v>
      </c>
      <c r="S3264" s="34">
        <v>2448.81</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2665.67</v>
      </c>
      <c r="D3267" s="34">
        <v>2665.67</v>
      </c>
      <c r="E3267" s="34">
        <v>2665.67</v>
      </c>
      <c r="F3267" s="34">
        <v>2665.67</v>
      </c>
      <c r="G3267" s="34">
        <v>2665.67</v>
      </c>
      <c r="H3267" s="34">
        <v>2665.67</v>
      </c>
      <c r="I3267" s="34">
        <v>2665.67</v>
      </c>
      <c r="J3267" s="34">
        <v>2665.67</v>
      </c>
      <c r="K3267" s="34">
        <v>2665.67</v>
      </c>
      <c r="L3267" s="34">
        <v>2665.67</v>
      </c>
      <c r="M3267" s="34">
        <v>2665.67</v>
      </c>
      <c r="N3267" s="34">
        <v>2665.67</v>
      </c>
      <c r="O3267" s="34">
        <v>2665.67</v>
      </c>
      <c r="P3267" s="34">
        <v>2665.67</v>
      </c>
      <c r="Q3267" s="34">
        <v>2665.67</v>
      </c>
      <c r="R3267" s="34">
        <v>2665.67</v>
      </c>
      <c r="S3267" s="34">
        <v>2665.67</v>
      </c>
    </row>
    <row r="3268" spans="2:19">
      <c r="B3268" s="5">
        <v>1987</v>
      </c>
      <c r="C3268" s="34">
        <v>1331.47</v>
      </c>
      <c r="D3268" s="34">
        <v>1331.47</v>
      </c>
      <c r="E3268" s="34">
        <v>1331.47</v>
      </c>
      <c r="F3268" s="34">
        <v>1331.47</v>
      </c>
      <c r="G3268" s="34">
        <v>1331.47</v>
      </c>
      <c r="H3268" s="34">
        <v>1331.47</v>
      </c>
      <c r="I3268" s="34">
        <v>1331.47</v>
      </c>
      <c r="J3268" s="34">
        <v>1331.47</v>
      </c>
      <c r="K3268" s="34">
        <v>1331.47</v>
      </c>
      <c r="L3268" s="34">
        <v>1331.47</v>
      </c>
      <c r="M3268" s="34">
        <v>1331.47</v>
      </c>
      <c r="N3268" s="34">
        <v>1331.47</v>
      </c>
      <c r="O3268" s="34">
        <v>1331.47</v>
      </c>
      <c r="P3268" s="34">
        <v>1331.47</v>
      </c>
      <c r="Q3268" s="34">
        <v>1331.47</v>
      </c>
      <c r="R3268" s="34">
        <v>1331.47</v>
      </c>
      <c r="S3268" s="34">
        <v>1331.47</v>
      </c>
    </row>
    <row r="3269" spans="2:19">
      <c r="B3269" s="5">
        <v>1986</v>
      </c>
      <c r="C3269" s="34">
        <v>1951.23</v>
      </c>
      <c r="D3269" s="34">
        <v>1951.23</v>
      </c>
      <c r="E3269" s="34">
        <v>1951.23</v>
      </c>
      <c r="F3269" s="34">
        <v>1951.23</v>
      </c>
      <c r="G3269" s="34">
        <v>1951.23</v>
      </c>
      <c r="H3269" s="34">
        <v>1951.23</v>
      </c>
      <c r="I3269" s="34">
        <v>1951.23</v>
      </c>
      <c r="J3269" s="34">
        <v>1951.23</v>
      </c>
      <c r="K3269" s="34">
        <v>1951.23</v>
      </c>
      <c r="L3269" s="34">
        <v>1951.23</v>
      </c>
      <c r="M3269" s="34">
        <v>1951.23</v>
      </c>
      <c r="N3269" s="34">
        <v>1951.23</v>
      </c>
      <c r="O3269" s="34">
        <v>1951.23</v>
      </c>
      <c r="P3269" s="34">
        <v>1951.23</v>
      </c>
      <c r="Q3269" s="34">
        <v>1951.23</v>
      </c>
      <c r="R3269" s="34">
        <v>1951.23</v>
      </c>
      <c r="S3269" s="34">
        <v>1951.23</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57" t="s">
        <v>138</v>
      </c>
      <c r="B3326" s="6" t="s">
        <v>10</v>
      </c>
      <c r="C3326" s="10">
        <f>SUM(C3249:C3325)</f>
        <v>142713.19</v>
      </c>
      <c r="D3326" s="10">
        <f>SUM(D3248:D3325)</f>
        <v>187261.23000000004</v>
      </c>
      <c r="E3326" s="10">
        <f>SUM(E3247:E3325)</f>
        <v>207772.25000000006</v>
      </c>
      <c r="F3326" s="10">
        <f>SUM(F3246:F3325)</f>
        <v>211469.95000000004</v>
      </c>
      <c r="G3326" s="10">
        <f>SUM(G3245:G3325)</f>
        <v>220774.19000000003</v>
      </c>
      <c r="H3326" s="10">
        <f>SUM(H3239:H3325)</f>
        <v>219919.05000000005</v>
      </c>
      <c r="I3326" s="10">
        <f>SUM(I3239:I3325)</f>
        <v>227148.65000000005</v>
      </c>
      <c r="J3326" s="10">
        <f t="shared" ref="J3326" si="65">SUM(J3239:J3325)</f>
        <v>221526.82000000004</v>
      </c>
      <c r="K3326" s="10">
        <f>SUM(K3239:K3325)</f>
        <v>222500.87000000002</v>
      </c>
      <c r="L3326" s="10">
        <f t="shared" ref="L3326" si="66">SUM(L3239:L3325)</f>
        <v>197380.55000000005</v>
      </c>
      <c r="M3326" s="10">
        <f>SUM(M3239:M3325)</f>
        <v>182384.77000000005</v>
      </c>
      <c r="N3326" s="10">
        <f>SUM(N3234:N3325)</f>
        <v>187344.77000000005</v>
      </c>
      <c r="O3326" s="10">
        <f>SUM(O3234:O3325)</f>
        <v>192524.77000000005</v>
      </c>
      <c r="P3326" s="10">
        <f>SUM(P3234:P3325)</f>
        <v>204343.77000000005</v>
      </c>
      <c r="Q3326" s="10">
        <f>SUM(Q3234:Q3325)</f>
        <v>220717.43000000005</v>
      </c>
      <c r="R3326" s="10">
        <f>SUM(R3233:R3325)</f>
        <v>229709.63</v>
      </c>
      <c r="S3326" s="10">
        <f>SUM(S3233:S3325)</f>
        <v>242966.63</v>
      </c>
    </row>
    <row r="3327" spans="1:19">
      <c r="A3327" s="58"/>
      <c r="B3327" s="6"/>
      <c r="C3327" s="7"/>
      <c r="D3327" s="7"/>
      <c r="E3327" s="7"/>
      <c r="F3327" s="7"/>
      <c r="G3327" s="7"/>
      <c r="H3327" s="7"/>
      <c r="I3327" s="7"/>
      <c r="J3327" s="7"/>
      <c r="K3327" s="7"/>
      <c r="L3327" s="7"/>
      <c r="M3327" s="9"/>
    </row>
    <row r="3328" spans="1:19">
      <c r="A3328" s="59" t="s">
        <v>213</v>
      </c>
      <c r="B3328" s="5">
        <v>2022</v>
      </c>
      <c r="C3328" s="33"/>
      <c r="D3328" s="33"/>
      <c r="E3328" s="33"/>
      <c r="F3328" s="33"/>
      <c r="G3328" s="33"/>
      <c r="H3328" s="33"/>
      <c r="I3328" s="33"/>
      <c r="J3328" s="33"/>
      <c r="K3328" s="33"/>
      <c r="L3328" s="33"/>
      <c r="M3328" s="33"/>
      <c r="N3328" s="33"/>
      <c r="O3328" s="33"/>
      <c r="P3328" s="33"/>
      <c r="Q3328" s="33"/>
      <c r="R3328" s="56"/>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57"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8"/>
      <c r="B3422" s="6"/>
      <c r="C3422" s="7"/>
      <c r="D3422" s="7"/>
      <c r="E3422" s="7"/>
      <c r="F3422" s="7"/>
      <c r="G3422" s="7"/>
      <c r="H3422" s="7"/>
      <c r="I3422" s="7"/>
      <c r="J3422" s="7"/>
      <c r="K3422" s="7"/>
      <c r="L3422" s="7"/>
      <c r="M3422" s="9"/>
    </row>
    <row r="3423" spans="1:19">
      <c r="A3423" s="59" t="s">
        <v>139</v>
      </c>
      <c r="B3423" s="5">
        <v>2022</v>
      </c>
      <c r="C3423" s="33"/>
      <c r="D3423" s="33"/>
      <c r="E3423" s="33"/>
      <c r="F3423" s="33"/>
      <c r="G3423" s="33"/>
      <c r="H3423" s="33"/>
      <c r="I3423" s="33"/>
      <c r="J3423" s="33"/>
      <c r="K3423" s="33"/>
      <c r="L3423" s="33"/>
      <c r="M3423" s="33"/>
      <c r="N3423" s="33"/>
      <c r="O3423" s="33"/>
      <c r="P3423" s="33"/>
      <c r="Q3423" s="33"/>
      <c r="R3423" s="56"/>
      <c r="S3423" s="34">
        <v>49350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1313.2</v>
      </c>
      <c r="K3432" s="34">
        <v>1313.2</v>
      </c>
      <c r="L3432" s="34">
        <v>1313.2</v>
      </c>
      <c r="M3432" s="34">
        <v>1313.2</v>
      </c>
      <c r="N3432" s="34">
        <v>1313.2</v>
      </c>
      <c r="O3432" s="34">
        <v>1313.2</v>
      </c>
      <c r="P3432" s="34">
        <v>1313.2</v>
      </c>
      <c r="Q3432" s="34">
        <v>1313.2</v>
      </c>
      <c r="R3432" s="34">
        <v>1313.2</v>
      </c>
      <c r="S3432" s="34">
        <v>1313.2</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57"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1313.2</v>
      </c>
      <c r="K3516" s="10">
        <f>SUM(K3429:K3515)</f>
        <v>1313.2</v>
      </c>
      <c r="L3516" s="10">
        <f t="shared" ref="L3516" si="70">SUM(L3429:L3515)</f>
        <v>1313.2</v>
      </c>
      <c r="M3516" s="10">
        <f>SUM(M3429:M3515)</f>
        <v>1313.2</v>
      </c>
      <c r="N3516" s="10">
        <f>SUM(N3424:N3515)</f>
        <v>1313.2</v>
      </c>
      <c r="O3516" s="10">
        <f>SUM(O3424:O3515)</f>
        <v>1313.2</v>
      </c>
      <c r="P3516" s="10">
        <f>SUM(P3424:P3515)</f>
        <v>1313.2</v>
      </c>
      <c r="Q3516" s="10">
        <f>SUM(Q3424:Q3515)</f>
        <v>1313.2</v>
      </c>
      <c r="R3516" s="10">
        <f>SUM(R3423:R3515)</f>
        <v>1313.2</v>
      </c>
      <c r="S3516" s="10">
        <f>SUM(S3423:S3515)</f>
        <v>50663.199999999997</v>
      </c>
    </row>
    <row r="3517" spans="1:19">
      <c r="A3517" s="58"/>
      <c r="B3517" s="6"/>
      <c r="C3517" s="7"/>
      <c r="D3517" s="7"/>
      <c r="E3517" s="7"/>
      <c r="F3517" s="7"/>
      <c r="G3517" s="7"/>
      <c r="H3517" s="7"/>
      <c r="I3517" s="7"/>
      <c r="J3517" s="7"/>
      <c r="K3517" s="7"/>
      <c r="L3517" s="7"/>
      <c r="M3517" s="9"/>
    </row>
    <row r="3518" spans="1:19">
      <c r="A3518" s="59" t="s">
        <v>140</v>
      </c>
      <c r="B3518" s="5">
        <v>2022</v>
      </c>
      <c r="C3518" s="33"/>
      <c r="D3518" s="33"/>
      <c r="E3518" s="33"/>
      <c r="F3518" s="33"/>
      <c r="G3518" s="33"/>
      <c r="H3518" s="33"/>
      <c r="I3518" s="33"/>
      <c r="J3518" s="33"/>
      <c r="K3518" s="33"/>
      <c r="L3518" s="33"/>
      <c r="M3518" s="33"/>
      <c r="N3518" s="33"/>
      <c r="O3518" s="33"/>
      <c r="P3518" s="33"/>
      <c r="Q3518" s="33"/>
      <c r="R3518" s="56"/>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57"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8"/>
      <c r="B3612" s="6"/>
      <c r="C3612" s="7"/>
      <c r="D3612" s="7"/>
      <c r="E3612" s="7"/>
      <c r="F3612" s="7"/>
      <c r="G3612" s="7"/>
      <c r="H3612" s="7"/>
      <c r="I3612" s="7"/>
      <c r="J3612" s="7"/>
      <c r="K3612" s="7"/>
      <c r="L3612" s="7"/>
      <c r="M3612" s="9"/>
    </row>
    <row r="3613" spans="1:19">
      <c r="A3613" s="59" t="s">
        <v>141</v>
      </c>
      <c r="B3613" s="5">
        <v>2022</v>
      </c>
      <c r="C3613" s="33"/>
      <c r="D3613" s="33"/>
      <c r="E3613" s="33"/>
      <c r="F3613" s="33"/>
      <c r="G3613" s="33"/>
      <c r="H3613" s="33"/>
      <c r="I3613" s="33"/>
      <c r="J3613" s="33"/>
      <c r="K3613" s="33"/>
      <c r="L3613" s="33"/>
      <c r="M3613" s="33"/>
      <c r="N3613" s="33"/>
      <c r="O3613" s="33"/>
      <c r="P3613" s="33"/>
      <c r="Q3613" s="33"/>
      <c r="R3613" s="56"/>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57"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row r="3708" spans="1:19" ht="15">
      <c r="R3708" s="105"/>
      <c r="S3708" s="105"/>
    </row>
    <row r="3710" spans="1:19">
      <c r="S3710" s="106"/>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0" zoomScaleNormal="8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65"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59" t="s">
        <v>78</v>
      </c>
      <c r="B3" s="5">
        <v>2022</v>
      </c>
      <c r="C3" s="33"/>
      <c r="D3" s="33"/>
      <c r="E3" s="33"/>
      <c r="F3" s="33"/>
      <c r="G3" s="33"/>
      <c r="H3" s="33"/>
      <c r="I3" s="33"/>
      <c r="J3" s="33"/>
      <c r="K3" s="33"/>
      <c r="L3" s="33"/>
      <c r="M3" s="33"/>
      <c r="N3" s="33"/>
      <c r="O3" s="33"/>
      <c r="P3" s="33"/>
      <c r="Q3" s="33"/>
      <c r="R3" s="56"/>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49">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59" t="s">
        <v>9</v>
      </c>
      <c r="B98" s="5">
        <v>2022</v>
      </c>
      <c r="C98" s="33"/>
      <c r="D98" s="33"/>
      <c r="E98" s="33"/>
      <c r="F98" s="33"/>
      <c r="G98" s="33"/>
      <c r="H98" s="33"/>
      <c r="I98" s="33"/>
      <c r="J98" s="33"/>
      <c r="K98" s="33"/>
      <c r="L98" s="33"/>
      <c r="M98" s="33"/>
      <c r="N98" s="33"/>
      <c r="O98" s="33"/>
      <c r="P98" s="33"/>
      <c r="Q98" s="33"/>
      <c r="R98" s="56"/>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57"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8"/>
      <c r="B192" s="6"/>
      <c r="C192" s="7"/>
      <c r="D192" s="7"/>
      <c r="E192" s="7"/>
      <c r="F192" s="7"/>
      <c r="G192" s="7"/>
      <c r="H192" s="7"/>
      <c r="I192" s="7"/>
      <c r="J192" s="7"/>
      <c r="K192" s="7"/>
      <c r="L192" s="7"/>
      <c r="M192" s="7"/>
    </row>
    <row r="193" spans="1:19">
      <c r="A193" s="59" t="s">
        <v>11</v>
      </c>
      <c r="B193" s="5">
        <v>2022</v>
      </c>
      <c r="C193" s="33"/>
      <c r="D193" s="33"/>
      <c r="E193" s="33"/>
      <c r="F193" s="33"/>
      <c r="G193" s="33"/>
      <c r="H193" s="33"/>
      <c r="I193" s="33"/>
      <c r="J193" s="33"/>
      <c r="K193" s="33"/>
      <c r="L193" s="33"/>
      <c r="M193" s="33"/>
      <c r="N193" s="33"/>
      <c r="O193" s="33"/>
      <c r="P193" s="33"/>
      <c r="Q193" s="33"/>
      <c r="R193" s="56"/>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57"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8"/>
      <c r="B287" s="6"/>
      <c r="C287" s="7"/>
      <c r="D287" s="7"/>
      <c r="E287" s="7"/>
      <c r="F287" s="7"/>
      <c r="G287" s="7"/>
      <c r="H287" s="7"/>
      <c r="I287" s="7"/>
      <c r="J287" s="7"/>
      <c r="K287" s="7"/>
      <c r="L287" s="7"/>
      <c r="M287" s="9"/>
    </row>
    <row r="288" spans="1:19">
      <c r="A288" s="59" t="s">
        <v>12</v>
      </c>
      <c r="B288" s="5">
        <v>2022</v>
      </c>
      <c r="C288" s="33"/>
      <c r="D288" s="33"/>
      <c r="E288" s="33"/>
      <c r="F288" s="33"/>
      <c r="G288" s="33"/>
      <c r="H288" s="33"/>
      <c r="I288" s="33"/>
      <c r="J288" s="33"/>
      <c r="K288" s="33"/>
      <c r="L288" s="33"/>
      <c r="M288" s="33"/>
      <c r="N288" s="33"/>
      <c r="O288" s="33"/>
      <c r="P288" s="33"/>
      <c r="Q288" s="33"/>
      <c r="R288" s="56"/>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57"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8"/>
      <c r="B382" s="6"/>
      <c r="C382" s="7"/>
      <c r="D382" s="7"/>
      <c r="E382" s="7"/>
      <c r="F382" s="7"/>
      <c r="G382" s="7"/>
      <c r="H382" s="7"/>
      <c r="I382" s="7"/>
      <c r="J382" s="7"/>
      <c r="K382" s="7"/>
      <c r="L382" s="7"/>
      <c r="M382" s="9"/>
    </row>
    <row r="383" spans="1:19">
      <c r="A383" s="59" t="s">
        <v>114</v>
      </c>
      <c r="B383" s="5">
        <v>2022</v>
      </c>
      <c r="C383" s="33"/>
      <c r="D383" s="33"/>
      <c r="E383" s="33"/>
      <c r="F383" s="33"/>
      <c r="G383" s="33"/>
      <c r="H383" s="33"/>
      <c r="I383" s="33"/>
      <c r="J383" s="33"/>
      <c r="K383" s="33"/>
      <c r="L383" s="33"/>
      <c r="M383" s="33"/>
      <c r="N383" s="33"/>
      <c r="O383" s="33"/>
      <c r="P383" s="33"/>
      <c r="Q383" s="33"/>
      <c r="R383" s="56"/>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57"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8"/>
      <c r="B477" s="6"/>
      <c r="C477" s="7"/>
      <c r="D477" s="7"/>
      <c r="E477" s="7"/>
      <c r="F477" s="7"/>
      <c r="G477" s="7"/>
      <c r="H477" s="7"/>
      <c r="I477" s="7"/>
      <c r="J477" s="7"/>
      <c r="K477" s="7"/>
      <c r="L477" s="7"/>
      <c r="M477" s="9"/>
    </row>
    <row r="478" spans="1:19" ht="38.25">
      <c r="A478" s="59" t="s">
        <v>13</v>
      </c>
      <c r="B478" s="5">
        <v>2022</v>
      </c>
      <c r="C478" s="33"/>
      <c r="D478" s="33"/>
      <c r="E478" s="33"/>
      <c r="F478" s="33"/>
      <c r="G478" s="33"/>
      <c r="H478" s="33"/>
      <c r="I478" s="33"/>
      <c r="J478" s="33"/>
      <c r="K478" s="33"/>
      <c r="L478" s="33"/>
      <c r="M478" s="33"/>
      <c r="N478" s="33"/>
      <c r="O478" s="33"/>
      <c r="P478" s="33"/>
      <c r="Q478" s="33"/>
      <c r="R478" s="56"/>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57"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8"/>
      <c r="B572" s="6"/>
      <c r="C572" s="7"/>
      <c r="D572" s="7"/>
      <c r="E572" s="7"/>
      <c r="F572" s="7"/>
      <c r="G572" s="7"/>
      <c r="H572" s="7"/>
      <c r="I572" s="7"/>
      <c r="J572" s="7"/>
      <c r="K572" s="7"/>
      <c r="L572" s="7"/>
      <c r="M572" s="9"/>
    </row>
    <row r="573" spans="1:19">
      <c r="A573" s="59" t="s">
        <v>115</v>
      </c>
      <c r="B573" s="5">
        <v>2022</v>
      </c>
      <c r="C573" s="33"/>
      <c r="D573" s="33"/>
      <c r="E573" s="33"/>
      <c r="F573" s="33"/>
      <c r="G573" s="33"/>
      <c r="H573" s="33"/>
      <c r="I573" s="33"/>
      <c r="J573" s="33"/>
      <c r="K573" s="33"/>
      <c r="L573" s="33"/>
      <c r="M573" s="33"/>
      <c r="N573" s="33"/>
      <c r="O573" s="33"/>
      <c r="P573" s="33"/>
      <c r="Q573" s="33"/>
      <c r="R573" s="56"/>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57"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8"/>
      <c r="B667" s="6"/>
      <c r="C667" s="7"/>
      <c r="D667" s="7"/>
      <c r="E667" s="7"/>
      <c r="F667" s="7"/>
      <c r="G667" s="7"/>
      <c r="H667" s="7"/>
      <c r="I667" s="7"/>
      <c r="J667" s="7"/>
      <c r="K667" s="7"/>
      <c r="L667" s="7"/>
      <c r="M667" s="9"/>
    </row>
    <row r="668" spans="1:19">
      <c r="A668" s="59" t="s">
        <v>14</v>
      </c>
      <c r="B668" s="5">
        <v>2022</v>
      </c>
      <c r="C668" s="33"/>
      <c r="D668" s="33"/>
      <c r="E668" s="33"/>
      <c r="F668" s="33"/>
      <c r="G668" s="33"/>
      <c r="H668" s="33"/>
      <c r="I668" s="33"/>
      <c r="J668" s="33"/>
      <c r="K668" s="33"/>
      <c r="L668" s="33"/>
      <c r="M668" s="33"/>
      <c r="N668" s="33"/>
      <c r="O668" s="33"/>
      <c r="P668" s="33"/>
      <c r="Q668" s="33"/>
      <c r="R668" s="56"/>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57"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8"/>
      <c r="B762" s="6"/>
      <c r="C762" s="7"/>
      <c r="D762" s="7"/>
      <c r="E762" s="7"/>
      <c r="F762" s="7"/>
      <c r="G762" s="7"/>
      <c r="H762" s="7"/>
      <c r="I762" s="7"/>
      <c r="J762" s="7"/>
      <c r="K762" s="7"/>
      <c r="L762" s="7"/>
      <c r="M762" s="9"/>
    </row>
    <row r="763" spans="1:19">
      <c r="A763" s="59" t="s">
        <v>15</v>
      </c>
      <c r="B763" s="5">
        <v>2022</v>
      </c>
      <c r="C763" s="33"/>
      <c r="D763" s="33"/>
      <c r="E763" s="33"/>
      <c r="F763" s="33"/>
      <c r="G763" s="33"/>
      <c r="H763" s="33"/>
      <c r="I763" s="33"/>
      <c r="J763" s="33"/>
      <c r="K763" s="33"/>
      <c r="L763" s="33"/>
      <c r="M763" s="33"/>
      <c r="N763" s="33"/>
      <c r="O763" s="33"/>
      <c r="P763" s="33"/>
      <c r="Q763" s="33"/>
      <c r="R763" s="56"/>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57"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8"/>
      <c r="B857" s="6"/>
      <c r="C857" s="7"/>
      <c r="D857" s="7"/>
      <c r="E857" s="7"/>
      <c r="F857" s="7"/>
      <c r="G857" s="7"/>
      <c r="H857" s="7"/>
      <c r="I857" s="7"/>
      <c r="J857" s="7"/>
      <c r="K857" s="7"/>
      <c r="L857" s="7"/>
      <c r="M857" s="9"/>
    </row>
    <row r="858" spans="1:19">
      <c r="A858" s="59" t="s">
        <v>16</v>
      </c>
      <c r="B858" s="5">
        <v>2022</v>
      </c>
      <c r="C858" s="33"/>
      <c r="D858" s="33"/>
      <c r="E858" s="33"/>
      <c r="F858" s="33"/>
      <c r="G858" s="33"/>
      <c r="H858" s="33"/>
      <c r="I858" s="33"/>
      <c r="J858" s="33"/>
      <c r="K858" s="33"/>
      <c r="L858" s="33"/>
      <c r="M858" s="33"/>
      <c r="N858" s="33"/>
      <c r="O858" s="33"/>
      <c r="P858" s="33"/>
      <c r="Q858" s="33"/>
      <c r="R858" s="56"/>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57"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8"/>
      <c r="B952" s="6"/>
      <c r="C952" s="7"/>
      <c r="D952" s="7"/>
      <c r="E952" s="7"/>
      <c r="F952" s="7"/>
      <c r="G952" s="7"/>
      <c r="H952" s="7"/>
      <c r="I952" s="7"/>
      <c r="J952" s="7"/>
      <c r="K952" s="7"/>
      <c r="L952" s="7"/>
      <c r="M952" s="9"/>
    </row>
    <row r="953" spans="1:19">
      <c r="A953" s="59" t="s">
        <v>17</v>
      </c>
      <c r="B953" s="5">
        <v>2022</v>
      </c>
      <c r="C953" s="33"/>
      <c r="D953" s="33"/>
      <c r="E953" s="33"/>
      <c r="F953" s="33"/>
      <c r="G953" s="33"/>
      <c r="H953" s="33"/>
      <c r="I953" s="33"/>
      <c r="J953" s="33"/>
      <c r="K953" s="33"/>
      <c r="L953" s="33"/>
      <c r="M953" s="33"/>
      <c r="N953" s="33"/>
      <c r="O953" s="33"/>
      <c r="P953" s="33"/>
      <c r="Q953" s="33"/>
      <c r="R953" s="56"/>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57"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8"/>
      <c r="B1047" s="6"/>
      <c r="C1047" s="7"/>
      <c r="D1047" s="7"/>
      <c r="E1047" s="7"/>
      <c r="F1047" s="7"/>
      <c r="G1047" s="7"/>
      <c r="H1047" s="7"/>
      <c r="I1047" s="7"/>
      <c r="J1047" s="7"/>
      <c r="K1047" s="7"/>
      <c r="L1047" s="7"/>
      <c r="M1047" s="9"/>
    </row>
    <row r="1048" spans="1:19">
      <c r="A1048" s="59" t="s">
        <v>18</v>
      </c>
      <c r="B1048" s="5">
        <v>2022</v>
      </c>
      <c r="C1048" s="33"/>
      <c r="D1048" s="33"/>
      <c r="E1048" s="33"/>
      <c r="F1048" s="33"/>
      <c r="G1048" s="33"/>
      <c r="H1048" s="33"/>
      <c r="I1048" s="33"/>
      <c r="J1048" s="33"/>
      <c r="K1048" s="33"/>
      <c r="L1048" s="33"/>
      <c r="M1048" s="33"/>
      <c r="N1048" s="33"/>
      <c r="O1048" s="33"/>
      <c r="P1048" s="33"/>
      <c r="Q1048" s="33"/>
      <c r="R1048" s="56"/>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8"/>
      <c r="B1142" s="6"/>
      <c r="C1142" s="7"/>
      <c r="D1142" s="7"/>
      <c r="E1142" s="7"/>
      <c r="F1142" s="7"/>
      <c r="G1142" s="7"/>
      <c r="H1142" s="7"/>
      <c r="I1142" s="7"/>
      <c r="J1142" s="7"/>
      <c r="K1142" s="7"/>
      <c r="L1142" s="7"/>
      <c r="M1142" s="9"/>
    </row>
    <row r="1143" spans="1:19">
      <c r="A1143" s="59" t="s">
        <v>116</v>
      </c>
      <c r="B1143" s="5">
        <v>2022</v>
      </c>
      <c r="C1143" s="33"/>
      <c r="D1143" s="33"/>
      <c r="E1143" s="33"/>
      <c r="F1143" s="33"/>
      <c r="G1143" s="33"/>
      <c r="H1143" s="33"/>
      <c r="I1143" s="33"/>
      <c r="J1143" s="33"/>
      <c r="K1143" s="33"/>
      <c r="L1143" s="33"/>
      <c r="M1143" s="33"/>
      <c r="N1143" s="33"/>
      <c r="O1143" s="33"/>
      <c r="P1143" s="33"/>
      <c r="Q1143" s="33"/>
      <c r="R1143" s="56"/>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57"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8"/>
      <c r="B1237" s="6"/>
      <c r="C1237" s="7"/>
      <c r="D1237" s="7"/>
      <c r="E1237" s="7"/>
      <c r="F1237" s="7"/>
      <c r="G1237" s="7"/>
      <c r="H1237" s="7"/>
      <c r="I1237" s="7"/>
      <c r="J1237" s="7"/>
      <c r="K1237" s="7"/>
      <c r="L1237" s="7"/>
      <c r="M1237" s="9"/>
    </row>
    <row r="1238" spans="1:19" ht="13.5" thickBot="1">
      <c r="A1238" s="60" t="s">
        <v>117</v>
      </c>
      <c r="B1238" s="5">
        <v>2022</v>
      </c>
      <c r="C1238" s="33"/>
      <c r="D1238" s="33"/>
      <c r="E1238" s="33"/>
      <c r="F1238" s="33"/>
      <c r="G1238" s="33"/>
      <c r="H1238" s="33"/>
      <c r="I1238" s="33"/>
      <c r="J1238" s="33"/>
      <c r="K1238" s="33"/>
      <c r="L1238" s="33"/>
      <c r="M1238" s="33"/>
      <c r="N1238" s="33"/>
      <c r="O1238" s="33"/>
      <c r="P1238" s="33"/>
      <c r="Q1238" s="33"/>
      <c r="R1238" s="56"/>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0"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8"/>
      <c r="B1332" s="6"/>
      <c r="C1332" s="7"/>
      <c r="D1332" s="7"/>
      <c r="E1332" s="7"/>
      <c r="F1332" s="7"/>
      <c r="G1332" s="7"/>
      <c r="H1332" s="7"/>
      <c r="I1332" s="7"/>
      <c r="J1332" s="7"/>
      <c r="K1332" s="7"/>
      <c r="L1332" s="7"/>
      <c r="M1332" s="9"/>
    </row>
    <row r="1333" spans="1:19" ht="13.5" thickBot="1">
      <c r="A1333" s="61" t="s">
        <v>118</v>
      </c>
      <c r="B1333" s="5">
        <v>2022</v>
      </c>
      <c r="C1333" s="33"/>
      <c r="D1333" s="33"/>
      <c r="E1333" s="33"/>
      <c r="F1333" s="33"/>
      <c r="G1333" s="33"/>
      <c r="H1333" s="33"/>
      <c r="I1333" s="33"/>
      <c r="J1333" s="33"/>
      <c r="K1333" s="33"/>
      <c r="L1333" s="33"/>
      <c r="M1333" s="33"/>
      <c r="N1333" s="33"/>
      <c r="O1333" s="33"/>
      <c r="P1333" s="33"/>
      <c r="Q1333" s="33"/>
      <c r="R1333" s="56"/>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2"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8"/>
      <c r="B1427" s="6"/>
      <c r="C1427" s="7"/>
      <c r="D1427" s="7"/>
      <c r="E1427" s="7"/>
      <c r="F1427" s="7"/>
      <c r="G1427" s="7"/>
      <c r="H1427" s="7"/>
      <c r="I1427" s="7"/>
      <c r="J1427" s="7"/>
      <c r="K1427" s="7"/>
      <c r="L1427" s="7"/>
      <c r="M1427" s="9"/>
    </row>
    <row r="1428" spans="1:19" ht="13.5" thickBot="1">
      <c r="A1428" s="60" t="s">
        <v>119</v>
      </c>
      <c r="B1428" s="5">
        <v>2022</v>
      </c>
      <c r="C1428" s="33"/>
      <c r="D1428" s="33"/>
      <c r="E1428" s="33"/>
      <c r="F1428" s="33"/>
      <c r="G1428" s="33"/>
      <c r="H1428" s="33"/>
      <c r="I1428" s="33"/>
      <c r="J1428" s="33"/>
      <c r="K1428" s="33"/>
      <c r="L1428" s="33"/>
      <c r="M1428" s="33"/>
      <c r="N1428" s="33"/>
      <c r="O1428" s="33"/>
      <c r="P1428" s="33"/>
      <c r="Q1428" s="33"/>
      <c r="R1428" s="56"/>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57"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8"/>
      <c r="B1522" s="6"/>
      <c r="C1522" s="7"/>
      <c r="D1522" s="7"/>
      <c r="E1522" s="7"/>
      <c r="F1522" s="7"/>
      <c r="G1522" s="7"/>
      <c r="H1522" s="7"/>
      <c r="I1522" s="7"/>
      <c r="J1522" s="7"/>
      <c r="K1522" s="7"/>
      <c r="L1522" s="7"/>
      <c r="M1522" s="9"/>
    </row>
    <row r="1523" spans="1:19">
      <c r="A1523" s="59" t="s">
        <v>120</v>
      </c>
      <c r="B1523" s="5">
        <v>2022</v>
      </c>
      <c r="C1523" s="33"/>
      <c r="D1523" s="33"/>
      <c r="E1523" s="33"/>
      <c r="F1523" s="33"/>
      <c r="G1523" s="33"/>
      <c r="H1523" s="33"/>
      <c r="I1523" s="33"/>
      <c r="J1523" s="33"/>
      <c r="K1523" s="33"/>
      <c r="L1523" s="33"/>
      <c r="M1523" s="33"/>
      <c r="N1523" s="33"/>
      <c r="O1523" s="33"/>
      <c r="P1523" s="33"/>
      <c r="Q1523" s="33"/>
      <c r="R1523" s="56"/>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57"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8"/>
      <c r="B1617" s="6"/>
      <c r="C1617" s="7"/>
      <c r="D1617" s="7"/>
      <c r="E1617" s="7"/>
      <c r="F1617" s="7"/>
      <c r="G1617" s="7"/>
      <c r="H1617" s="7"/>
      <c r="I1617" s="7"/>
      <c r="J1617" s="7"/>
      <c r="K1617" s="7"/>
      <c r="L1617" s="7"/>
      <c r="M1617" s="9"/>
    </row>
    <row r="1618" spans="1:19" ht="25.5">
      <c r="A1618" s="59" t="s">
        <v>121</v>
      </c>
      <c r="B1618" s="5">
        <v>2022</v>
      </c>
      <c r="C1618" s="33"/>
      <c r="D1618" s="33"/>
      <c r="E1618" s="33"/>
      <c r="F1618" s="33"/>
      <c r="G1618" s="33"/>
      <c r="H1618" s="33"/>
      <c r="I1618" s="33"/>
      <c r="J1618" s="33"/>
      <c r="K1618" s="33"/>
      <c r="L1618" s="33"/>
      <c r="M1618" s="33"/>
      <c r="N1618" s="33"/>
      <c r="O1618" s="33"/>
      <c r="P1618" s="33"/>
      <c r="Q1618" s="33"/>
      <c r="R1618" s="56"/>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57"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8"/>
      <c r="B1712" s="6"/>
      <c r="C1712" s="7"/>
      <c r="D1712" s="7"/>
      <c r="E1712" s="7"/>
      <c r="F1712" s="7"/>
      <c r="G1712" s="7"/>
      <c r="H1712" s="7"/>
      <c r="I1712" s="7"/>
      <c r="J1712" s="7"/>
      <c r="K1712" s="7"/>
      <c r="L1712" s="7"/>
      <c r="M1712" s="9"/>
    </row>
    <row r="1713" spans="1:19" ht="89.25">
      <c r="A1713" s="59" t="s">
        <v>122</v>
      </c>
      <c r="B1713" s="5">
        <v>2022</v>
      </c>
      <c r="C1713" s="33"/>
      <c r="D1713" s="33"/>
      <c r="E1713" s="33"/>
      <c r="F1713" s="33"/>
      <c r="G1713" s="33"/>
      <c r="H1713" s="33"/>
      <c r="I1713" s="33"/>
      <c r="J1713" s="33"/>
      <c r="K1713" s="33"/>
      <c r="L1713" s="33"/>
      <c r="M1713" s="33"/>
      <c r="N1713" s="33"/>
      <c r="O1713" s="33"/>
      <c r="P1713" s="33"/>
      <c r="Q1713" s="33"/>
      <c r="R1713" s="56"/>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57"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8"/>
      <c r="B1807" s="6"/>
      <c r="C1807" s="7"/>
      <c r="D1807" s="7"/>
      <c r="E1807" s="7"/>
      <c r="F1807" s="7"/>
      <c r="G1807" s="7"/>
      <c r="H1807" s="7"/>
      <c r="I1807" s="7"/>
      <c r="J1807" s="7"/>
      <c r="K1807" s="7"/>
      <c r="L1807" s="7"/>
      <c r="M1807" s="9"/>
    </row>
    <row r="1808" spans="1:19">
      <c r="A1808" s="59" t="s">
        <v>123</v>
      </c>
      <c r="B1808" s="5">
        <v>2022</v>
      </c>
      <c r="C1808" s="33"/>
      <c r="D1808" s="33"/>
      <c r="E1808" s="33"/>
      <c r="F1808" s="33"/>
      <c r="G1808" s="33"/>
      <c r="H1808" s="33"/>
      <c r="I1808" s="33"/>
      <c r="J1808" s="33"/>
      <c r="K1808" s="33"/>
      <c r="L1808" s="33"/>
      <c r="M1808" s="33"/>
      <c r="N1808" s="33"/>
      <c r="O1808" s="33"/>
      <c r="P1808" s="33"/>
      <c r="Q1808" s="33"/>
      <c r="R1808" s="56"/>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57"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8"/>
      <c r="B1902" s="6"/>
      <c r="C1902" s="7"/>
      <c r="D1902" s="7"/>
      <c r="E1902" s="7"/>
      <c r="F1902" s="7"/>
      <c r="G1902" s="7"/>
      <c r="H1902" s="7"/>
      <c r="I1902" s="7"/>
      <c r="J1902" s="7"/>
      <c r="K1902" s="7"/>
      <c r="L1902" s="7"/>
      <c r="M1902" s="9"/>
    </row>
    <row r="1903" spans="1:19">
      <c r="A1903" s="59" t="s">
        <v>124</v>
      </c>
      <c r="B1903" s="5">
        <v>2022</v>
      </c>
      <c r="C1903" s="33"/>
      <c r="D1903" s="33"/>
      <c r="E1903" s="33"/>
      <c r="F1903" s="33"/>
      <c r="G1903" s="33"/>
      <c r="H1903" s="33"/>
      <c r="I1903" s="33"/>
      <c r="J1903" s="33"/>
      <c r="K1903" s="33"/>
      <c r="L1903" s="33"/>
      <c r="M1903" s="33"/>
      <c r="N1903" s="33"/>
      <c r="O1903" s="33"/>
      <c r="P1903" s="33"/>
      <c r="Q1903" s="33"/>
      <c r="R1903" s="56"/>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57"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8"/>
      <c r="B1997" s="6"/>
      <c r="C1997" s="7"/>
      <c r="D1997" s="7"/>
      <c r="E1997" s="7"/>
      <c r="F1997" s="7"/>
      <c r="G1997" s="7"/>
      <c r="H1997" s="7"/>
      <c r="I1997" s="7"/>
      <c r="J1997" s="7"/>
      <c r="K1997" s="7"/>
      <c r="L1997" s="7"/>
      <c r="M1997" s="9"/>
    </row>
    <row r="1998" spans="1:19">
      <c r="A1998" s="64" t="s">
        <v>125</v>
      </c>
      <c r="B1998" s="63">
        <v>2022</v>
      </c>
      <c r="C1998" s="33"/>
      <c r="D1998" s="33"/>
      <c r="E1998" s="33"/>
      <c r="F1998" s="33"/>
      <c r="G1998" s="33"/>
      <c r="H1998" s="33"/>
      <c r="I1998" s="33"/>
      <c r="J1998" s="33"/>
      <c r="K1998" s="33"/>
      <c r="L1998" s="33"/>
      <c r="M1998" s="33"/>
      <c r="N1998" s="33"/>
      <c r="O1998" s="33"/>
      <c r="P1998" s="33"/>
      <c r="Q1998" s="33"/>
      <c r="R1998" s="56"/>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57"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8"/>
      <c r="B2092" s="6"/>
      <c r="C2092" s="7"/>
      <c r="D2092" s="7"/>
      <c r="E2092" s="7"/>
      <c r="F2092" s="7"/>
      <c r="G2092" s="7"/>
      <c r="H2092" s="7"/>
      <c r="I2092" s="7"/>
      <c r="J2092" s="7"/>
      <c r="K2092" s="7"/>
      <c r="L2092" s="7"/>
      <c r="M2092" s="9"/>
    </row>
    <row r="2093" spans="1:19" ht="25.5">
      <c r="A2093" s="59" t="s">
        <v>126</v>
      </c>
      <c r="B2093" s="5">
        <v>2022</v>
      </c>
      <c r="C2093" s="33"/>
      <c r="D2093" s="33"/>
      <c r="E2093" s="33"/>
      <c r="F2093" s="33"/>
      <c r="G2093" s="33"/>
      <c r="H2093" s="33"/>
      <c r="I2093" s="33"/>
      <c r="J2093" s="33"/>
      <c r="K2093" s="33"/>
      <c r="L2093" s="33"/>
      <c r="M2093" s="33"/>
      <c r="N2093" s="33"/>
      <c r="O2093" s="33"/>
      <c r="P2093" s="33"/>
      <c r="Q2093" s="33"/>
      <c r="R2093" s="56"/>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57"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8"/>
      <c r="B2187" s="6"/>
      <c r="C2187" s="7"/>
      <c r="D2187" s="7"/>
      <c r="E2187" s="7"/>
      <c r="F2187" s="7"/>
      <c r="G2187" s="7"/>
      <c r="H2187" s="7"/>
      <c r="I2187" s="7"/>
      <c r="J2187" s="7"/>
      <c r="K2187" s="7"/>
      <c r="L2187" s="7"/>
      <c r="M2187" s="9"/>
    </row>
    <row r="2188" spans="1:19">
      <c r="A2188" s="59" t="s">
        <v>127</v>
      </c>
      <c r="B2188" s="5">
        <v>2022</v>
      </c>
      <c r="C2188" s="33"/>
      <c r="D2188" s="33"/>
      <c r="E2188" s="33"/>
      <c r="F2188" s="33"/>
      <c r="G2188" s="33"/>
      <c r="H2188" s="33"/>
      <c r="I2188" s="33"/>
      <c r="J2188" s="33"/>
      <c r="K2188" s="33"/>
      <c r="L2188" s="33"/>
      <c r="M2188" s="33"/>
      <c r="N2188" s="33"/>
      <c r="O2188" s="33"/>
      <c r="P2188" s="33"/>
      <c r="Q2188" s="33"/>
      <c r="R2188" s="56"/>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57"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8"/>
      <c r="B2282" s="6"/>
      <c r="C2282" s="7"/>
      <c r="D2282" s="7"/>
      <c r="E2282" s="7"/>
      <c r="F2282" s="7"/>
      <c r="G2282" s="7"/>
      <c r="H2282" s="7"/>
      <c r="I2282" s="7"/>
      <c r="J2282" s="7"/>
      <c r="K2282" s="7"/>
      <c r="L2282" s="7"/>
      <c r="M2282" s="9"/>
    </row>
    <row r="2283" spans="1:19">
      <c r="A2283" s="59" t="s">
        <v>128</v>
      </c>
      <c r="B2283" s="5">
        <v>2022</v>
      </c>
      <c r="C2283" s="33"/>
      <c r="D2283" s="33"/>
      <c r="E2283" s="33"/>
      <c r="F2283" s="33"/>
      <c r="G2283" s="33"/>
      <c r="H2283" s="33"/>
      <c r="I2283" s="33"/>
      <c r="J2283" s="33"/>
      <c r="K2283" s="33"/>
      <c r="L2283" s="33"/>
      <c r="M2283" s="33"/>
      <c r="N2283" s="33"/>
      <c r="O2283" s="33"/>
      <c r="P2283" s="33"/>
      <c r="Q2283" s="33"/>
      <c r="R2283" s="56"/>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57"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8"/>
      <c r="B2377" s="6"/>
      <c r="C2377" s="7"/>
      <c r="D2377" s="7"/>
      <c r="E2377" s="7"/>
      <c r="F2377" s="7"/>
      <c r="G2377" s="7"/>
      <c r="H2377" s="7"/>
      <c r="I2377" s="7"/>
      <c r="J2377" s="7"/>
      <c r="K2377" s="7"/>
      <c r="L2377" s="7"/>
      <c r="M2377" s="9"/>
    </row>
    <row r="2378" spans="1:19">
      <c r="A2378" s="59" t="s">
        <v>129</v>
      </c>
      <c r="B2378" s="5">
        <v>2022</v>
      </c>
      <c r="C2378" s="33"/>
      <c r="D2378" s="33"/>
      <c r="E2378" s="33"/>
      <c r="F2378" s="33"/>
      <c r="G2378" s="33"/>
      <c r="H2378" s="33"/>
      <c r="I2378" s="33"/>
      <c r="J2378" s="33"/>
      <c r="K2378" s="33"/>
      <c r="L2378" s="33"/>
      <c r="M2378" s="33"/>
      <c r="N2378" s="33"/>
      <c r="O2378" s="33"/>
      <c r="P2378" s="33"/>
      <c r="Q2378" s="33"/>
      <c r="R2378" s="56"/>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57"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8"/>
      <c r="B2472" s="6"/>
      <c r="C2472" s="7"/>
      <c r="D2472" s="7"/>
      <c r="E2472" s="7"/>
      <c r="F2472" s="7"/>
      <c r="G2472" s="7"/>
      <c r="H2472" s="7"/>
      <c r="I2472" s="7"/>
      <c r="J2472" s="7"/>
      <c r="K2472" s="7"/>
      <c r="L2472" s="7"/>
      <c r="M2472" s="9"/>
    </row>
    <row r="2473" spans="1:19">
      <c r="A2473" s="59" t="s">
        <v>130</v>
      </c>
      <c r="B2473" s="5">
        <v>2022</v>
      </c>
      <c r="C2473" s="33"/>
      <c r="D2473" s="33"/>
      <c r="E2473" s="33"/>
      <c r="F2473" s="33"/>
      <c r="G2473" s="33"/>
      <c r="H2473" s="33"/>
      <c r="I2473" s="33"/>
      <c r="J2473" s="33"/>
      <c r="K2473" s="33"/>
      <c r="L2473" s="33"/>
      <c r="M2473" s="33"/>
      <c r="N2473" s="33"/>
      <c r="O2473" s="33"/>
      <c r="P2473" s="33"/>
      <c r="Q2473" s="33"/>
      <c r="R2473" s="56"/>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57"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8"/>
      <c r="B2567" s="6"/>
      <c r="C2567" s="7"/>
      <c r="D2567" s="7"/>
      <c r="E2567" s="7"/>
      <c r="F2567" s="7"/>
      <c r="G2567" s="7"/>
      <c r="H2567" s="7"/>
      <c r="I2567" s="7"/>
      <c r="J2567" s="7"/>
      <c r="K2567" s="7"/>
      <c r="L2567" s="7"/>
      <c r="M2567" s="9"/>
    </row>
    <row r="2568" spans="1:19" ht="25.5">
      <c r="A2568" s="59" t="s">
        <v>131</v>
      </c>
      <c r="B2568" s="5">
        <v>2022</v>
      </c>
      <c r="C2568" s="33"/>
      <c r="D2568" s="33"/>
      <c r="E2568" s="33"/>
      <c r="F2568" s="33"/>
      <c r="G2568" s="33"/>
      <c r="H2568" s="33"/>
      <c r="I2568" s="33"/>
      <c r="J2568" s="33"/>
      <c r="K2568" s="33"/>
      <c r="L2568" s="33"/>
      <c r="M2568" s="33"/>
      <c r="N2568" s="33"/>
      <c r="O2568" s="33"/>
      <c r="P2568" s="33"/>
      <c r="Q2568" s="33"/>
      <c r="R2568" s="56"/>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57"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8"/>
      <c r="B2662" s="6"/>
      <c r="C2662" s="7"/>
      <c r="D2662" s="7"/>
      <c r="E2662" s="7"/>
      <c r="F2662" s="7"/>
      <c r="G2662" s="7"/>
      <c r="H2662" s="7"/>
      <c r="I2662" s="7"/>
      <c r="J2662" s="7"/>
      <c r="K2662" s="7"/>
      <c r="L2662" s="7"/>
      <c r="M2662" s="9"/>
    </row>
    <row r="2663" spans="1:19" ht="51">
      <c r="A2663" s="59" t="s">
        <v>132</v>
      </c>
      <c r="B2663" s="5">
        <v>2022</v>
      </c>
      <c r="C2663" s="33"/>
      <c r="D2663" s="33"/>
      <c r="E2663" s="33"/>
      <c r="F2663" s="33"/>
      <c r="G2663" s="33"/>
      <c r="H2663" s="33"/>
      <c r="I2663" s="33"/>
      <c r="J2663" s="33"/>
      <c r="K2663" s="33"/>
      <c r="L2663" s="33"/>
      <c r="M2663" s="33"/>
      <c r="N2663" s="33"/>
      <c r="O2663" s="33"/>
      <c r="P2663" s="33"/>
      <c r="Q2663" s="33"/>
      <c r="R2663" s="56"/>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57"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8"/>
      <c r="B2757" s="6"/>
      <c r="C2757" s="7"/>
      <c r="D2757" s="7"/>
      <c r="E2757" s="7"/>
      <c r="F2757" s="7"/>
      <c r="G2757" s="7"/>
      <c r="H2757" s="7"/>
      <c r="I2757" s="7"/>
      <c r="J2757" s="7"/>
      <c r="K2757" s="7"/>
      <c r="L2757" s="7"/>
      <c r="M2757" s="9"/>
    </row>
    <row r="2758" spans="1:19">
      <c r="A2758" s="59" t="s">
        <v>133</v>
      </c>
      <c r="B2758" s="5">
        <v>2022</v>
      </c>
      <c r="C2758" s="33"/>
      <c r="D2758" s="33"/>
      <c r="E2758" s="33"/>
      <c r="F2758" s="33"/>
      <c r="G2758" s="33"/>
      <c r="H2758" s="33"/>
      <c r="I2758" s="33"/>
      <c r="J2758" s="33"/>
      <c r="K2758" s="33"/>
      <c r="L2758" s="33"/>
      <c r="M2758" s="33"/>
      <c r="N2758" s="33"/>
      <c r="O2758" s="33"/>
      <c r="P2758" s="33"/>
      <c r="Q2758" s="33"/>
      <c r="R2758" s="56"/>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57"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8"/>
      <c r="B2852" s="6"/>
      <c r="C2852" s="7"/>
      <c r="D2852" s="7"/>
      <c r="E2852" s="7"/>
      <c r="F2852" s="7"/>
      <c r="G2852" s="7"/>
      <c r="H2852" s="7"/>
      <c r="I2852" s="7"/>
      <c r="J2852" s="7"/>
      <c r="K2852" s="7"/>
      <c r="L2852" s="7"/>
      <c r="M2852" s="9"/>
    </row>
    <row r="2853" spans="1:19" ht="51">
      <c r="A2853" s="59" t="s">
        <v>134</v>
      </c>
      <c r="B2853" s="5">
        <v>2022</v>
      </c>
      <c r="C2853" s="33"/>
      <c r="D2853" s="33"/>
      <c r="E2853" s="33"/>
      <c r="F2853" s="33"/>
      <c r="G2853" s="33"/>
      <c r="H2853" s="33"/>
      <c r="I2853" s="33"/>
      <c r="J2853" s="33"/>
      <c r="K2853" s="33"/>
      <c r="L2853" s="33"/>
      <c r="M2853" s="33"/>
      <c r="N2853" s="33"/>
      <c r="O2853" s="33"/>
      <c r="P2853" s="33"/>
      <c r="Q2853" s="33"/>
      <c r="R2853" s="56"/>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57"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8"/>
      <c r="B2947" s="6"/>
      <c r="C2947" s="7"/>
      <c r="D2947" s="7"/>
      <c r="E2947" s="7"/>
      <c r="F2947" s="7"/>
      <c r="G2947" s="7"/>
      <c r="H2947" s="7"/>
      <c r="I2947" s="7"/>
      <c r="J2947" s="7"/>
      <c r="K2947" s="7"/>
      <c r="L2947" s="7"/>
      <c r="M2947" s="9"/>
    </row>
    <row r="2948" spans="1:19">
      <c r="A2948" s="59" t="s">
        <v>135</v>
      </c>
      <c r="B2948" s="5">
        <v>2022</v>
      </c>
      <c r="C2948" s="33"/>
      <c r="D2948" s="33"/>
      <c r="E2948" s="33"/>
      <c r="F2948" s="33"/>
      <c r="G2948" s="33"/>
      <c r="H2948" s="33"/>
      <c r="I2948" s="33"/>
      <c r="J2948" s="33"/>
      <c r="K2948" s="33"/>
      <c r="L2948" s="33"/>
      <c r="M2948" s="33"/>
      <c r="N2948" s="33"/>
      <c r="O2948" s="33"/>
      <c r="P2948" s="33"/>
      <c r="Q2948" s="33"/>
      <c r="R2948" s="56"/>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57"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8"/>
      <c r="B3042" s="6"/>
      <c r="C3042" s="7"/>
      <c r="D3042" s="7"/>
      <c r="E3042" s="7"/>
      <c r="F3042" s="7"/>
      <c r="G3042" s="7"/>
      <c r="H3042" s="7"/>
      <c r="I3042" s="7"/>
      <c r="J3042" s="7"/>
      <c r="K3042" s="7"/>
      <c r="L3042" s="7"/>
      <c r="M3042" s="9"/>
    </row>
    <row r="3043" spans="1:19">
      <c r="A3043" s="59" t="s">
        <v>136</v>
      </c>
      <c r="B3043" s="5">
        <v>2022</v>
      </c>
      <c r="C3043" s="33"/>
      <c r="D3043" s="33"/>
      <c r="E3043" s="33"/>
      <c r="F3043" s="33"/>
      <c r="G3043" s="33"/>
      <c r="H3043" s="33"/>
      <c r="I3043" s="33"/>
      <c r="J3043" s="33"/>
      <c r="K3043" s="33"/>
      <c r="L3043" s="33"/>
      <c r="M3043" s="33"/>
      <c r="N3043" s="33"/>
      <c r="O3043" s="33"/>
      <c r="P3043" s="33"/>
      <c r="Q3043" s="33"/>
      <c r="R3043" s="56"/>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57"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8"/>
      <c r="B3137" s="6"/>
      <c r="C3137" s="7"/>
      <c r="D3137" s="7"/>
      <c r="E3137" s="7"/>
      <c r="F3137" s="7"/>
      <c r="G3137" s="7"/>
      <c r="H3137" s="7"/>
      <c r="I3137" s="7"/>
      <c r="J3137" s="7"/>
      <c r="K3137" s="7"/>
      <c r="L3137" s="7"/>
      <c r="M3137" s="9"/>
    </row>
    <row r="3138" spans="1:19" ht="25.5">
      <c r="A3138" s="59" t="s">
        <v>137</v>
      </c>
      <c r="B3138" s="5">
        <v>2022</v>
      </c>
      <c r="C3138" s="33"/>
      <c r="D3138" s="33"/>
      <c r="E3138" s="33"/>
      <c r="F3138" s="33"/>
      <c r="G3138" s="33"/>
      <c r="H3138" s="33"/>
      <c r="I3138" s="33"/>
      <c r="J3138" s="33"/>
      <c r="K3138" s="33"/>
      <c r="L3138" s="33"/>
      <c r="M3138" s="33"/>
      <c r="N3138" s="33"/>
      <c r="O3138" s="33"/>
      <c r="P3138" s="33"/>
      <c r="Q3138" s="33"/>
      <c r="R3138" s="56"/>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57"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8"/>
      <c r="B3232" s="6"/>
      <c r="C3232" s="7"/>
      <c r="D3232" s="7"/>
      <c r="E3232" s="7"/>
      <c r="F3232" s="7"/>
      <c r="G3232" s="7"/>
      <c r="H3232" s="7"/>
      <c r="I3232" s="7"/>
      <c r="J3232" s="7"/>
      <c r="K3232" s="7"/>
      <c r="L3232" s="7"/>
      <c r="M3232" s="9"/>
    </row>
    <row r="3233" spans="1:19" ht="25.5">
      <c r="A3233" s="59" t="s">
        <v>138</v>
      </c>
      <c r="B3233" s="5">
        <v>2022</v>
      </c>
      <c r="C3233" s="33"/>
      <c r="D3233" s="33"/>
      <c r="E3233" s="33"/>
      <c r="F3233" s="33"/>
      <c r="G3233" s="33"/>
      <c r="H3233" s="33"/>
      <c r="I3233" s="33"/>
      <c r="J3233" s="33"/>
      <c r="K3233" s="33"/>
      <c r="L3233" s="33"/>
      <c r="M3233" s="33"/>
      <c r="N3233" s="33"/>
      <c r="O3233" s="33"/>
      <c r="P3233" s="33"/>
      <c r="Q3233" s="33"/>
      <c r="R3233" s="56"/>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57"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8"/>
      <c r="B3327" s="6"/>
      <c r="C3327" s="7"/>
      <c r="D3327" s="7"/>
      <c r="E3327" s="7"/>
      <c r="F3327" s="7"/>
      <c r="G3327" s="7"/>
      <c r="H3327" s="7"/>
      <c r="I3327" s="7"/>
      <c r="J3327" s="7"/>
      <c r="K3327" s="7"/>
      <c r="L3327" s="7"/>
      <c r="M3327" s="9"/>
    </row>
    <row r="3328" spans="1:19">
      <c r="A3328" s="59" t="s">
        <v>213</v>
      </c>
      <c r="B3328" s="5">
        <v>2022</v>
      </c>
      <c r="C3328" s="33"/>
      <c r="D3328" s="33"/>
      <c r="E3328" s="33"/>
      <c r="F3328" s="33"/>
      <c r="G3328" s="33"/>
      <c r="H3328" s="33"/>
      <c r="I3328" s="33"/>
      <c r="J3328" s="33"/>
      <c r="K3328" s="33"/>
      <c r="L3328" s="33"/>
      <c r="M3328" s="33"/>
      <c r="N3328" s="33"/>
      <c r="O3328" s="33"/>
      <c r="P3328" s="33"/>
      <c r="Q3328" s="33"/>
      <c r="R3328" s="56"/>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57"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8"/>
      <c r="B3422" s="6"/>
      <c r="C3422" s="7"/>
      <c r="D3422" s="7"/>
      <c r="E3422" s="7"/>
      <c r="F3422" s="7"/>
      <c r="G3422" s="7"/>
      <c r="H3422" s="7"/>
      <c r="I3422" s="7"/>
      <c r="J3422" s="7"/>
      <c r="K3422" s="7"/>
      <c r="L3422" s="7"/>
      <c r="M3422" s="9"/>
    </row>
    <row r="3423" spans="1:19">
      <c r="A3423" s="59" t="s">
        <v>139</v>
      </c>
      <c r="B3423" s="5">
        <v>2022</v>
      </c>
      <c r="C3423" s="33"/>
      <c r="D3423" s="33"/>
      <c r="E3423" s="33"/>
      <c r="F3423" s="33"/>
      <c r="G3423" s="33"/>
      <c r="H3423" s="33"/>
      <c r="I3423" s="33"/>
      <c r="J3423" s="33"/>
      <c r="K3423" s="33"/>
      <c r="L3423" s="33"/>
      <c r="M3423" s="33"/>
      <c r="N3423" s="33"/>
      <c r="O3423" s="33"/>
      <c r="P3423" s="33"/>
      <c r="Q3423" s="33"/>
      <c r="R3423" s="56"/>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57"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8"/>
      <c r="B3517" s="6"/>
      <c r="C3517" s="7"/>
      <c r="D3517" s="7"/>
      <c r="E3517" s="7"/>
      <c r="F3517" s="7"/>
      <c r="G3517" s="7"/>
      <c r="H3517" s="7"/>
      <c r="I3517" s="7"/>
      <c r="J3517" s="7"/>
      <c r="K3517" s="7"/>
      <c r="L3517" s="7"/>
      <c r="M3517" s="9"/>
    </row>
    <row r="3518" spans="1:19">
      <c r="A3518" s="59" t="s">
        <v>140</v>
      </c>
      <c r="B3518" s="5">
        <v>2022</v>
      </c>
      <c r="C3518" s="33"/>
      <c r="D3518" s="33"/>
      <c r="E3518" s="33"/>
      <c r="F3518" s="33"/>
      <c r="G3518" s="33"/>
      <c r="H3518" s="33"/>
      <c r="I3518" s="33"/>
      <c r="J3518" s="33"/>
      <c r="K3518" s="33"/>
      <c r="L3518" s="33"/>
      <c r="M3518" s="33"/>
      <c r="N3518" s="33"/>
      <c r="O3518" s="33"/>
      <c r="P3518" s="33"/>
      <c r="Q3518" s="33"/>
      <c r="R3518" s="56"/>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57"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8"/>
      <c r="B3612" s="6"/>
      <c r="C3612" s="7"/>
      <c r="D3612" s="7"/>
      <c r="E3612" s="7"/>
      <c r="F3612" s="7"/>
      <c r="G3612" s="7"/>
      <c r="H3612" s="7"/>
      <c r="I3612" s="7"/>
      <c r="J3612" s="7"/>
      <c r="K3612" s="7"/>
      <c r="L3612" s="7"/>
      <c r="M3612" s="9"/>
    </row>
    <row r="3613" spans="1:19">
      <c r="A3613" s="59" t="s">
        <v>141</v>
      </c>
      <c r="B3613" s="5">
        <v>2022</v>
      </c>
      <c r="C3613" s="33"/>
      <c r="D3613" s="33"/>
      <c r="E3613" s="33"/>
      <c r="F3613" s="33"/>
      <c r="G3613" s="33"/>
      <c r="H3613" s="33"/>
      <c r="I3613" s="33"/>
      <c r="J3613" s="33"/>
      <c r="K3613" s="33"/>
      <c r="L3613" s="33"/>
      <c r="M3613" s="33"/>
      <c r="N3613" s="33"/>
      <c r="O3613" s="33"/>
      <c r="P3613" s="33"/>
      <c r="Q3613" s="33"/>
      <c r="R3613" s="56"/>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57"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2024-08-09T05:49:54Z</dcterms:modified>
</cp:coreProperties>
</file>